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12"/>
  <workbookPr hidePivotFieldList="1" defaultThemeVersion="166925"/>
  <mc:AlternateContent xmlns:mc="http://schemas.openxmlformats.org/markup-compatibility/2006">
    <mc:Choice Requires="x15">
      <x15ac:absPath xmlns:x15ac="http://schemas.microsoft.com/office/spreadsheetml/2010/11/ac" url="C:\Users\ALEJANDRO\Desktop\año 2021\ESTADISTICA\verifcacion estadistica\"/>
    </mc:Choice>
  </mc:AlternateContent>
  <xr:revisionPtr revIDLastSave="58" documentId="11_A76AC7A3EFCCCEA57B4827B0CFE35F937B69CDCD" xr6:coauthVersionLast="47" xr6:coauthVersionMax="47" xr10:uidLastSave="{4774B972-FCBD-44D7-ABFD-42B6E91E466A}"/>
  <bookViews>
    <workbookView xWindow="-120" yWindow="-120" windowWidth="20730" windowHeight="11160" firstSheet="12" activeTab="5"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Mapa Final" sheetId="1"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2511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B15" i="19"/>
  <c r="C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H50" i="19"/>
  <c r="I50" i="19"/>
  <c r="J50" i="19"/>
  <c r="K50" i="19"/>
  <c r="L50" i="19"/>
  <c r="M50" i="19"/>
  <c r="N50" i="19"/>
  <c r="A55" i="19"/>
  <c r="B55" i="19"/>
  <c r="C55" i="19"/>
  <c r="D55" i="19"/>
  <c r="E55" i="19"/>
  <c r="F55" i="19"/>
  <c r="G55" i="19"/>
  <c r="H55" i="19"/>
  <c r="I55" i="19"/>
  <c r="J55" i="19"/>
  <c r="K55" i="19"/>
  <c r="L55" i="19"/>
  <c r="M55" i="19"/>
  <c r="N55" i="19"/>
  <c r="A25" i="17"/>
  <c r="B25" i="17"/>
  <c r="C25" i="17"/>
  <c r="D25" i="17"/>
  <c r="E25" i="17"/>
  <c r="F25" i="17"/>
  <c r="G25" i="17"/>
  <c r="N25" i="17"/>
  <c r="A30" i="17"/>
  <c r="B30" i="17"/>
  <c r="C30" i="17"/>
  <c r="D30" i="17"/>
  <c r="E30" i="17"/>
  <c r="F30" i="17"/>
  <c r="G30" i="17"/>
  <c r="N30" i="17"/>
  <c r="A35" i="17"/>
  <c r="B35" i="17"/>
  <c r="C35" i="17"/>
  <c r="D35" i="17"/>
  <c r="E35" i="17"/>
  <c r="F35" i="17"/>
  <c r="G35" i="17"/>
  <c r="N35" i="17"/>
  <c r="A40" i="17"/>
  <c r="B40" i="17"/>
  <c r="C40" i="17"/>
  <c r="D40" i="17"/>
  <c r="E40" i="17"/>
  <c r="F40" i="17"/>
  <c r="G40" i="17"/>
  <c r="N40" i="17"/>
  <c r="A45" i="17"/>
  <c r="B45" i="17"/>
  <c r="C45" i="17"/>
  <c r="D45" i="17"/>
  <c r="E45" i="17"/>
  <c r="F45" i="17"/>
  <c r="G45" i="17"/>
  <c r="N45" i="17"/>
  <c r="A50" i="17"/>
  <c r="B50" i="17"/>
  <c r="C50" i="17"/>
  <c r="D50" i="17"/>
  <c r="E50" i="17"/>
  <c r="F50" i="17"/>
  <c r="G50" i="17"/>
  <c r="H50" i="17"/>
  <c r="I50" i="17"/>
  <c r="J50" i="17"/>
  <c r="K50" i="17"/>
  <c r="L50" i="17"/>
  <c r="M50" i="17"/>
  <c r="N50" i="17"/>
  <c r="A55" i="17"/>
  <c r="B55" i="17"/>
  <c r="C55" i="17"/>
  <c r="D55" i="17"/>
  <c r="E55" i="17"/>
  <c r="F55" i="17"/>
  <c r="G55" i="17"/>
  <c r="H55" i="17"/>
  <c r="I55" i="17"/>
  <c r="J55" i="17"/>
  <c r="K55" i="17"/>
  <c r="L55" i="17"/>
  <c r="M55" i="17"/>
  <c r="N55" i="17"/>
  <c r="A20" i="17"/>
  <c r="B20" i="17"/>
  <c r="C20" i="17"/>
  <c r="D20" i="17"/>
  <c r="E20" i="17"/>
  <c r="F20" i="17"/>
  <c r="G20" i="17"/>
  <c r="N20" i="17"/>
  <c r="A25" i="18"/>
  <c r="B25" i="18"/>
  <c r="C25" i="18"/>
  <c r="D25" i="18"/>
  <c r="E25" i="18"/>
  <c r="F25" i="18"/>
  <c r="G25" i="18"/>
  <c r="N25" i="18"/>
  <c r="A30" i="18"/>
  <c r="B30" i="18"/>
  <c r="C30" i="18"/>
  <c r="D30" i="18"/>
  <c r="E30" i="18"/>
  <c r="F30" i="18"/>
  <c r="G30" i="18"/>
  <c r="N30" i="18"/>
  <c r="A35" i="18"/>
  <c r="B35" i="18"/>
  <c r="C35" i="18"/>
  <c r="D35" i="18"/>
  <c r="E35" i="18"/>
  <c r="F35" i="18"/>
  <c r="G35" i="18"/>
  <c r="N35" i="18"/>
  <c r="A40" i="18"/>
  <c r="B40" i="18"/>
  <c r="C40" i="18"/>
  <c r="D40" i="18"/>
  <c r="E40" i="18"/>
  <c r="F40" i="18"/>
  <c r="G40" i="18"/>
  <c r="N40" i="18"/>
  <c r="A45" i="18"/>
  <c r="B45" i="18"/>
  <c r="C45" i="18"/>
  <c r="D45" i="18"/>
  <c r="E45" i="18"/>
  <c r="F45" i="18"/>
  <c r="G45" i="18"/>
  <c r="N45" i="18"/>
  <c r="A50" i="18"/>
  <c r="B50" i="18"/>
  <c r="C50" i="18"/>
  <c r="D50" i="18"/>
  <c r="E50" i="18"/>
  <c r="F50" i="18"/>
  <c r="G50" i="18"/>
  <c r="H50" i="18"/>
  <c r="I50" i="18"/>
  <c r="J50" i="18"/>
  <c r="K50" i="18"/>
  <c r="L50" i="18"/>
  <c r="M50" i="18"/>
  <c r="N50" i="18"/>
  <c r="A20" i="18"/>
  <c r="B20" i="18"/>
  <c r="C20" i="18"/>
  <c r="D10" i="18" l="1"/>
  <c r="T18" i="1"/>
  <c r="Q18" i="1"/>
  <c r="Q13" i="1"/>
  <c r="T12" i="1"/>
  <c r="T13" i="1"/>
  <c r="Q12" i="1"/>
  <c r="T34" i="1"/>
  <c r="Q34" i="1"/>
  <c r="T33" i="1"/>
  <c r="Q33" i="1"/>
  <c r="T32" i="1"/>
  <c r="Q32" i="1"/>
  <c r="T31" i="1"/>
  <c r="Q31" i="1"/>
  <c r="T30" i="1"/>
  <c r="Q30" i="1"/>
  <c r="M30" i="1"/>
  <c r="L30" i="1"/>
  <c r="J30" i="1"/>
  <c r="Z32" i="1" s="1"/>
  <c r="Y32" i="1" s="1"/>
  <c r="I30" i="1"/>
  <c r="M45" i="1"/>
  <c r="L45" i="1"/>
  <c r="M40" i="1"/>
  <c r="L40" i="1"/>
  <c r="M35" i="1"/>
  <c r="L35" i="1"/>
  <c r="M25" i="1"/>
  <c r="L25" i="1"/>
  <c r="M20" i="1"/>
  <c r="L20" i="1"/>
  <c r="M15" i="1"/>
  <c r="L15" i="1"/>
  <c r="I15" i="19" s="1"/>
  <c r="M10" i="1"/>
  <c r="L10" i="1"/>
  <c r="I20" i="19" l="1"/>
  <c r="I20" i="17"/>
  <c r="I25" i="19"/>
  <c r="I25" i="17"/>
  <c r="I25" i="18"/>
  <c r="I35" i="19"/>
  <c r="I35" i="17"/>
  <c r="I35" i="18"/>
  <c r="I40" i="19"/>
  <c r="I40" i="17"/>
  <c r="I40" i="18"/>
  <c r="I45" i="19"/>
  <c r="I45" i="17"/>
  <c r="I45" i="18"/>
  <c r="N30" i="1"/>
  <c r="H30" i="19"/>
  <c r="H30" i="17"/>
  <c r="H30" i="18"/>
  <c r="I30" i="19"/>
  <c r="I30" i="17"/>
  <c r="I30" i="18"/>
  <c r="AD31" i="1"/>
  <c r="AC31" i="1" s="1"/>
  <c r="AD32" i="1"/>
  <c r="AC32" i="1" s="1"/>
  <c r="AD33" i="1"/>
  <c r="AC33" i="1" s="1"/>
  <c r="AD34" i="1"/>
  <c r="AC34" i="1" s="1"/>
  <c r="Z30" i="1"/>
  <c r="AD30" i="1"/>
  <c r="Z31" i="1"/>
  <c r="Y31" i="1" s="1"/>
  <c r="Z34" i="1"/>
  <c r="Y34" i="1" s="1"/>
  <c r="Z33" i="1"/>
  <c r="Y33" i="1" s="1"/>
  <c r="B55" i="20"/>
  <c r="B50" i="20"/>
  <c r="B45" i="20"/>
  <c r="B40" i="20"/>
  <c r="B35" i="20"/>
  <c r="B30" i="20"/>
  <c r="B25" i="20"/>
  <c r="B20" i="20"/>
  <c r="B15" i="20"/>
  <c r="B10" i="20"/>
  <c r="B10" i="19"/>
  <c r="B15" i="17"/>
  <c r="B10" i="17"/>
  <c r="B15" i="18"/>
  <c r="B10" i="18"/>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10" i="19"/>
  <c r="G10" i="19"/>
  <c r="F10" i="19"/>
  <c r="E10" i="19"/>
  <c r="D10" i="19"/>
  <c r="C10" i="19"/>
  <c r="A10" i="19"/>
  <c r="D6" i="19"/>
  <c r="D5" i="19"/>
  <c r="D4" i="19"/>
  <c r="N20" i="18"/>
  <c r="G20" i="18"/>
  <c r="F20" i="18"/>
  <c r="E20" i="18"/>
  <c r="D20" i="18"/>
  <c r="N15" i="18"/>
  <c r="G15" i="18"/>
  <c r="F15" i="18"/>
  <c r="E15" i="18"/>
  <c r="D15" i="18"/>
  <c r="C15" i="18"/>
  <c r="A15" i="18"/>
  <c r="N10" i="18"/>
  <c r="G10" i="18"/>
  <c r="F10" i="18"/>
  <c r="E10" i="18"/>
  <c r="C10" i="18"/>
  <c r="A10" i="18"/>
  <c r="D6" i="18"/>
  <c r="D5" i="18"/>
  <c r="D4" i="18"/>
  <c r="J30" i="19" l="1"/>
  <c r="J30" i="17"/>
  <c r="J30" i="18"/>
  <c r="AC30" i="1"/>
  <c r="AF30" i="1"/>
  <c r="AE30" i="1" s="1"/>
  <c r="Y30" i="1"/>
  <c r="AB30" i="1"/>
  <c r="AA30" i="1" s="1"/>
  <c r="I55" i="20"/>
  <c r="I45" i="20"/>
  <c r="I30" i="20"/>
  <c r="I20" i="18"/>
  <c r="I20" i="20"/>
  <c r="I15" i="18"/>
  <c r="T49" i="1"/>
  <c r="Q49" i="1"/>
  <c r="AD49" i="1" s="1"/>
  <c r="AC49" i="1" s="1"/>
  <c r="T48" i="1"/>
  <c r="Q48" i="1"/>
  <c r="T47" i="1"/>
  <c r="Q47" i="1"/>
  <c r="AD47" i="1" s="1"/>
  <c r="T46" i="1"/>
  <c r="Q46" i="1"/>
  <c r="AD46" i="1" s="1"/>
  <c r="T45" i="1"/>
  <c r="Q45" i="1"/>
  <c r="AD45" i="1" s="1"/>
  <c r="J45" i="1"/>
  <c r="Z45" i="1" s="1"/>
  <c r="I45" i="1"/>
  <c r="T44" i="1"/>
  <c r="Q44" i="1"/>
  <c r="AD44" i="1" s="1"/>
  <c r="AC44" i="1" s="1"/>
  <c r="T43" i="1"/>
  <c r="Q43" i="1"/>
  <c r="AD43" i="1" s="1"/>
  <c r="T42" i="1"/>
  <c r="Q42" i="1"/>
  <c r="X42" i="1" s="1"/>
  <c r="T41" i="1"/>
  <c r="Q41" i="1"/>
  <c r="X41" i="1" s="1"/>
  <c r="T40" i="1"/>
  <c r="Q40" i="1"/>
  <c r="X40" i="1" s="1"/>
  <c r="J40" i="1"/>
  <c r="Z42" i="1" s="1"/>
  <c r="Y42" i="1" s="1"/>
  <c r="I40" i="1"/>
  <c r="T39" i="1"/>
  <c r="Q39" i="1"/>
  <c r="X39" i="1" s="1"/>
  <c r="T38" i="1"/>
  <c r="Q38" i="1"/>
  <c r="T37" i="1"/>
  <c r="Q37" i="1"/>
  <c r="Z36" i="1"/>
  <c r="Y36" i="1" s="1"/>
  <c r="T36" i="1"/>
  <c r="Q36" i="1"/>
  <c r="T35" i="1"/>
  <c r="Q35" i="1"/>
  <c r="X35" i="1" s="1"/>
  <c r="AD37" i="1"/>
  <c r="J35" i="1"/>
  <c r="Z37" i="1" s="1"/>
  <c r="Y37" i="1" s="1"/>
  <c r="I35" i="1"/>
  <c r="N15" i="17"/>
  <c r="I15" i="17"/>
  <c r="G15" i="17"/>
  <c r="F15" i="17"/>
  <c r="E15" i="17"/>
  <c r="D15" i="17"/>
  <c r="C15" i="17"/>
  <c r="A15" i="17"/>
  <c r="D6" i="17"/>
  <c r="D5" i="17"/>
  <c r="D4" i="17"/>
  <c r="N10" i="17"/>
  <c r="G10" i="17"/>
  <c r="F10" i="17"/>
  <c r="E10" i="17"/>
  <c r="D10" i="17"/>
  <c r="C10" i="17"/>
  <c r="A10" i="17"/>
  <c r="H35" i="19" l="1"/>
  <c r="H35" i="17"/>
  <c r="H35" i="18"/>
  <c r="H40" i="19"/>
  <c r="H40" i="17"/>
  <c r="H40" i="18"/>
  <c r="H45" i="19"/>
  <c r="H45" i="17"/>
  <c r="H45" i="18"/>
  <c r="AG30" i="1"/>
  <c r="K30" i="19"/>
  <c r="K30" i="17"/>
  <c r="K30" i="18"/>
  <c r="L30" i="19"/>
  <c r="L30" i="17"/>
  <c r="L30" i="18"/>
  <c r="H45" i="20"/>
  <c r="H40" i="20"/>
  <c r="N40" i="1"/>
  <c r="H50" i="20"/>
  <c r="AD40" i="1"/>
  <c r="AC40" i="1" s="1"/>
  <c r="X44" i="1"/>
  <c r="H55" i="20"/>
  <c r="AD48" i="1"/>
  <c r="AC48" i="1" s="1"/>
  <c r="AC46" i="1"/>
  <c r="AD42" i="1"/>
  <c r="AC42" i="1" s="1"/>
  <c r="AD41" i="1"/>
  <c r="AC41" i="1" s="1"/>
  <c r="X48" i="1"/>
  <c r="X47" i="1"/>
  <c r="X46" i="1"/>
  <c r="X45" i="1"/>
  <c r="X49" i="1"/>
  <c r="X43" i="1"/>
  <c r="AD36" i="1"/>
  <c r="AC36" i="1" s="1"/>
  <c r="AD38" i="1"/>
  <c r="AC38" i="1" s="1"/>
  <c r="AD35" i="1"/>
  <c r="AD39" i="1"/>
  <c r="AC39" i="1" s="1"/>
  <c r="X38" i="1"/>
  <c r="X37" i="1"/>
  <c r="X36" i="1"/>
  <c r="N35" i="1"/>
  <c r="Y45" i="1"/>
  <c r="Z49" i="1"/>
  <c r="Y49" i="1" s="1"/>
  <c r="N45" i="1"/>
  <c r="Z47" i="1"/>
  <c r="Y47" i="1" s="1"/>
  <c r="AC47" i="1"/>
  <c r="Z48" i="1"/>
  <c r="Y48" i="1" s="1"/>
  <c r="Z46" i="1"/>
  <c r="Y46" i="1" s="1"/>
  <c r="Z41" i="1"/>
  <c r="Y41" i="1" s="1"/>
  <c r="AC43" i="1"/>
  <c r="Z40" i="1"/>
  <c r="Z44" i="1"/>
  <c r="Y44" i="1" s="1"/>
  <c r="Z43" i="1"/>
  <c r="Y43" i="1" s="1"/>
  <c r="AC37" i="1"/>
  <c r="Z35" i="1"/>
  <c r="Z39" i="1"/>
  <c r="Y39" i="1" s="1"/>
  <c r="Z38" i="1"/>
  <c r="Y38" i="1" s="1"/>
  <c r="J45" i="19" l="1"/>
  <c r="J45" i="17"/>
  <c r="J45" i="18"/>
  <c r="J35" i="19"/>
  <c r="J35" i="17"/>
  <c r="J35" i="18"/>
  <c r="J40" i="19"/>
  <c r="J40" i="17"/>
  <c r="J40" i="18"/>
  <c r="M30" i="19"/>
  <c r="M30" i="17"/>
  <c r="M30" i="18"/>
  <c r="J50" i="20"/>
  <c r="J55" i="20"/>
  <c r="J45" i="20"/>
  <c r="J40" i="20"/>
  <c r="AB45" i="1"/>
  <c r="AA45" i="1" s="1"/>
  <c r="AF45" i="1"/>
  <c r="AE45" i="1" s="1"/>
  <c r="AC45" i="1"/>
  <c r="AF40" i="1"/>
  <c r="AE40" i="1" s="1"/>
  <c r="Y40" i="1"/>
  <c r="AB40" i="1"/>
  <c r="AA40" i="1" s="1"/>
  <c r="AB35" i="1"/>
  <c r="AA35" i="1" s="1"/>
  <c r="Y35" i="1"/>
  <c r="AC35" i="1"/>
  <c r="AF35" i="1"/>
  <c r="AE35" i="1" s="1"/>
  <c r="L35" i="19" l="1"/>
  <c r="L35" i="17"/>
  <c r="L35" i="18"/>
  <c r="K35" i="19"/>
  <c r="K35" i="17"/>
  <c r="K35" i="18"/>
  <c r="K40" i="19"/>
  <c r="K40" i="17"/>
  <c r="K40" i="18"/>
  <c r="L40" i="19"/>
  <c r="L40" i="17"/>
  <c r="L40" i="18"/>
  <c r="L45" i="19"/>
  <c r="L45" i="17"/>
  <c r="L45" i="18"/>
  <c r="K45" i="19"/>
  <c r="K45" i="17"/>
  <c r="K45" i="18"/>
  <c r="K40" i="20"/>
  <c r="K55" i="20"/>
  <c r="K50" i="20"/>
  <c r="K45" i="20"/>
  <c r="L55" i="20"/>
  <c r="L50" i="20"/>
  <c r="L45" i="20"/>
  <c r="L40" i="20"/>
  <c r="AG45" i="1"/>
  <c r="AG40" i="1"/>
  <c r="AG35" i="1"/>
  <c r="M35" i="19" l="1"/>
  <c r="M35" i="17"/>
  <c r="M35" i="18"/>
  <c r="M40" i="19"/>
  <c r="M40" i="17"/>
  <c r="M40" i="18"/>
  <c r="M45" i="19"/>
  <c r="M45" i="17"/>
  <c r="M45" i="18"/>
  <c r="M55" i="20"/>
  <c r="M50" i="20"/>
  <c r="M45" i="20"/>
  <c r="M40" i="20"/>
  <c r="T27" i="1"/>
  <c r="Q27" i="1"/>
  <c r="T26" i="1"/>
  <c r="Q26" i="1"/>
  <c r="T25" i="1"/>
  <c r="Q25" i="1"/>
  <c r="AD29" i="1"/>
  <c r="J25" i="1"/>
  <c r="I25" i="1"/>
  <c r="H25" i="19" l="1"/>
  <c r="H25" i="17"/>
  <c r="H25" i="18"/>
  <c r="X29" i="1"/>
  <c r="X32" i="1"/>
  <c r="X31" i="1"/>
  <c r="X34" i="1"/>
  <c r="X30" i="1"/>
  <c r="X33" i="1"/>
  <c r="X28" i="1"/>
  <c r="H35" i="20"/>
  <c r="I10" i="17"/>
  <c r="I10" i="18"/>
  <c r="I10" i="20"/>
  <c r="I10" i="19"/>
  <c r="I35" i="20"/>
  <c r="Z28" i="1"/>
  <c r="Y28" i="1" s="1"/>
  <c r="X26" i="1"/>
  <c r="X27" i="1"/>
  <c r="Z25" i="1"/>
  <c r="Z29" i="1"/>
  <c r="Y29" i="1" s="1"/>
  <c r="Z27" i="1"/>
  <c r="Y27" i="1" s="1"/>
  <c r="X25" i="1"/>
  <c r="N25" i="1"/>
  <c r="AD28" i="1"/>
  <c r="AC28" i="1" s="1"/>
  <c r="AD26" i="1"/>
  <c r="AC26" i="1" s="1"/>
  <c r="AD27" i="1"/>
  <c r="AC27" i="1" s="1"/>
  <c r="AD25" i="1"/>
  <c r="AC29" i="1"/>
  <c r="Y25" i="1"/>
  <c r="Z26" i="1"/>
  <c r="Y26" i="1" s="1"/>
  <c r="J25" i="19" l="1"/>
  <c r="J25" i="17"/>
  <c r="J25" i="18"/>
  <c r="AB25" i="1"/>
  <c r="AA25" i="1" s="1"/>
  <c r="H30" i="20"/>
  <c r="J35" i="20"/>
  <c r="AC25" i="1"/>
  <c r="AF25" i="1"/>
  <c r="AE25" i="1" s="1"/>
  <c r="L25" i="19" l="1"/>
  <c r="L25" i="17"/>
  <c r="L25" i="18"/>
  <c r="K25" i="19"/>
  <c r="K25" i="17"/>
  <c r="K25" i="18"/>
  <c r="K35" i="20"/>
  <c r="J30" i="20"/>
  <c r="L35" i="20"/>
  <c r="AG25" i="1"/>
  <c r="M25" i="19" l="1"/>
  <c r="M25" i="17"/>
  <c r="M25" i="18"/>
  <c r="K30" i="20"/>
  <c r="L30" i="20"/>
  <c r="M35" i="20"/>
  <c r="M30" i="20" l="1"/>
  <c r="T23" i="1"/>
  <c r="Q23" i="1"/>
  <c r="T22" i="1"/>
  <c r="Q22" i="1"/>
  <c r="T21" i="1"/>
  <c r="Q21" i="1"/>
  <c r="T20" i="1"/>
  <c r="Q20" i="1"/>
  <c r="J20" i="1"/>
  <c r="I20" i="1"/>
  <c r="H20" i="19" l="1"/>
  <c r="H20" i="17"/>
  <c r="X22" i="1"/>
  <c r="Z24" i="1"/>
  <c r="Y24" i="1" s="1"/>
  <c r="X23" i="1"/>
  <c r="H20" i="18"/>
  <c r="H25" i="20"/>
  <c r="X21" i="1"/>
  <c r="X20" i="1"/>
  <c r="X24" i="1"/>
  <c r="AD21" i="1"/>
  <c r="AC21" i="1" s="1"/>
  <c r="AD23" i="1"/>
  <c r="AC23" i="1" s="1"/>
  <c r="AD22" i="1"/>
  <c r="AD24" i="1"/>
  <c r="AC24" i="1" s="1"/>
  <c r="AD20" i="1"/>
  <c r="AC20" i="1" s="1"/>
  <c r="Z22" i="1"/>
  <c r="Y22" i="1" s="1"/>
  <c r="Z20" i="1"/>
  <c r="Y20" i="1" s="1"/>
  <c r="N20" i="1"/>
  <c r="Z23" i="1"/>
  <c r="Y23" i="1" s="1"/>
  <c r="Z21" i="1"/>
  <c r="Y21" i="1" s="1"/>
  <c r="J20" i="19" l="1"/>
  <c r="J20" i="17"/>
  <c r="J25" i="20"/>
  <c r="J20" i="18"/>
  <c r="AF20" i="1"/>
  <c r="AE20" i="1" s="1"/>
  <c r="AC22" i="1"/>
  <c r="AB20" i="1"/>
  <c r="AA20" i="1" s="1"/>
  <c r="L20" i="19" l="1"/>
  <c r="L20" i="17"/>
  <c r="K20" i="19"/>
  <c r="K20" i="17"/>
  <c r="K20" i="18"/>
  <c r="K25" i="20"/>
  <c r="L20" i="18"/>
  <c r="L25" i="20"/>
  <c r="AG20" i="1"/>
  <c r="M20" i="19" l="1"/>
  <c r="M20" i="17"/>
  <c r="M25" i="20"/>
  <c r="M20" i="18"/>
  <c r="T17" i="1"/>
  <c r="Q17" i="1"/>
  <c r="T16" i="1"/>
  <c r="Q16" i="1"/>
  <c r="T15" i="1"/>
  <c r="Q15" i="1"/>
  <c r="J15" i="1"/>
  <c r="I15" i="1"/>
  <c r="H15" i="19" s="1"/>
  <c r="H15" i="18" l="1"/>
  <c r="H15" i="20"/>
  <c r="H15" i="17"/>
  <c r="H20" i="20"/>
  <c r="Z15" i="1"/>
  <c r="Y15" i="1" s="1"/>
  <c r="X15" i="1"/>
  <c r="X17" i="1"/>
  <c r="X18" i="1"/>
  <c r="X19" i="1"/>
  <c r="X16" i="1"/>
  <c r="N15" i="1"/>
  <c r="J15" i="19" s="1"/>
  <c r="AD18" i="1"/>
  <c r="AD19" i="1"/>
  <c r="AD15" i="1"/>
  <c r="AD17" i="1"/>
  <c r="AD16" i="1"/>
  <c r="Z19" i="1"/>
  <c r="Y19" i="1" s="1"/>
  <c r="Z16" i="1"/>
  <c r="Y16" i="1" s="1"/>
  <c r="Z17" i="1"/>
  <c r="Y17" i="1" s="1"/>
  <c r="Z18" i="1"/>
  <c r="Y18" i="1" s="1"/>
  <c r="J20" i="20" l="1"/>
  <c r="J15" i="20"/>
  <c r="J15" i="18"/>
  <c r="J15" i="17"/>
  <c r="AB15" i="1"/>
  <c r="AA15" i="1" s="1"/>
  <c r="K15" i="19" s="1"/>
  <c r="K15" i="17" l="1"/>
  <c r="K15" i="20"/>
  <c r="K15" i="18"/>
  <c r="K20" i="20"/>
  <c r="AC19" i="1" l="1"/>
  <c r="AC18" i="1"/>
  <c r="AC16" i="1"/>
  <c r="AC17" i="1"/>
  <c r="AD12" i="1"/>
  <c r="AC12" i="1" s="1"/>
  <c r="AD13" i="1"/>
  <c r="AC13" i="1" s="1"/>
  <c r="AD14" i="1"/>
  <c r="AC14" i="1" s="1"/>
  <c r="Q11" i="1"/>
  <c r="T11" i="1"/>
  <c r="T10" i="1"/>
  <c r="AF15" i="1" l="1"/>
  <c r="AE15" i="1" s="1"/>
  <c r="L15" i="19" s="1"/>
  <c r="AC15" i="1"/>
  <c r="AD11" i="1"/>
  <c r="Q10" i="1"/>
  <c r="AD10" i="1" s="1"/>
  <c r="J10" i="1"/>
  <c r="X10" i="1" l="1"/>
  <c r="AG15" i="1"/>
  <c r="M15" i="19" s="1"/>
  <c r="L15" i="20"/>
  <c r="L15" i="18"/>
  <c r="L15" i="17"/>
  <c r="L20" i="20"/>
  <c r="AC11" i="1"/>
  <c r="Z14" i="1"/>
  <c r="Z11" i="1"/>
  <c r="Z10" i="1"/>
  <c r="Y10" i="1" s="1"/>
  <c r="Z12" i="1"/>
  <c r="Z13" i="1"/>
  <c r="X13" i="1"/>
  <c r="X12" i="1"/>
  <c r="X14" i="1"/>
  <c r="AC10" i="1"/>
  <c r="X11" i="1"/>
  <c r="I10" i="1"/>
  <c r="M20" i="20" l="1"/>
  <c r="N10" i="1"/>
  <c r="J10" i="18" s="1"/>
  <c r="H10" i="18"/>
  <c r="H10" i="19"/>
  <c r="H10" i="20"/>
  <c r="H10" i="17"/>
  <c r="M15" i="17"/>
  <c r="M15" i="20"/>
  <c r="M15" i="18"/>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<sst xmlns="http://schemas.openxmlformats.org/spreadsheetml/2006/main" count="2692" uniqueCount="613">
  <si>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</si>
  <si>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</si>
  <si>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</si>
  <si>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</si>
  <si>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</si>
  <si>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Apoyo</t>
  </si>
  <si>
    <t>Gestion de la Información estadistica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</si>
  <si>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</si>
  <si>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</si>
  <si>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</si>
  <si>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</si>
  <si>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</si>
  <si>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</si>
  <si>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</si>
  <si>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</si>
  <si>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</si>
  <si>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</si>
  <si>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</si>
  <si>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 Caldas</t>
  </si>
  <si>
    <t xml:space="preserve">OBJETIVO DEL PROCESO: </t>
  </si>
  <si>
    <t xml:space="preserve"> Registrar el objetivo del  proceso. Aplica  solo para los procesos del nivel central del CSJ.</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</si>
  <si>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</si>
  <si>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</si>
  <si>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</si>
  <si>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</si>
  <si>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</si>
  <si>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</si>
  <si>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</si>
  <si>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</si>
  <si>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</si>
  <si>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</si>
  <si>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</si>
  <si>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</si>
  <si>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</si>
  <si>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</si>
  <si>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</si>
  <si>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</si>
  <si>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</si>
  <si>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</si>
  <si>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</si>
  <si>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</si>
  <si>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</si>
  <si>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</si>
  <si>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</si>
  <si>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</si>
  <si>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t>Tecnológicos (  desarrollo digital,avances en tecnología, acceso a sistemas de información externos, gobierno en línea.</t>
  </si>
  <si>
    <t xml:space="preserve">Ataques cibernéticos a los sistemas de información de la entidad.  </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</si>
  <si>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</si>
  <si>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</si>
  <si>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r>
      <t xml:space="preserve">Desconocimiento de la normatividad vigente aplicable </t>
    </r>
    <r>
      <rPr>
        <b/>
        <sz val="9"/>
        <color theme="1"/>
        <rFont val="Arial"/>
        <family val="2"/>
      </rPr>
      <t>(Todos los procesos)</t>
    </r>
  </si>
  <si>
    <t xml:space="preserve">Leyes y normatividad vigente que brindan  autonomía e independencia a la Rama Judicial.
</t>
  </si>
  <si>
    <r>
      <t>Actualización de las normas técnicas de la ISO</t>
    </r>
    <r>
      <rPr>
        <b/>
        <sz val="9"/>
        <color theme="1"/>
        <rFont val="Arial"/>
        <family val="2"/>
      </rPr>
      <t xml:space="preserve"> (Todos los procesos)</t>
    </r>
  </si>
  <si>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</si>
  <si>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</si>
  <si>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</si>
  <si>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</si>
  <si>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</si>
  <si>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</si>
  <si>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</si>
  <si>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</si>
  <si>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</si>
  <si>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</si>
  <si>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</si>
  <si>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</si>
  <si>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</si>
  <si>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</si>
  <si>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</si>
  <si>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</si>
  <si>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</si>
  <si>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</si>
  <si>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</si>
  <si>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</si>
  <si>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</si>
  <si>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</si>
  <si>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</si>
  <si>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</si>
  <si>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</si>
  <si>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</si>
  <si>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</si>
  <si>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</si>
  <si>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</si>
  <si>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</si>
  <si>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</si>
  <si>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</si>
  <si>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</si>
  <si>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</si>
  <si>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</si>
  <si>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</si>
  <si>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</si>
  <si>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</si>
  <si>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</si>
  <si>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</si>
  <si>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</si>
  <si>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</si>
  <si>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</si>
  <si>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</si>
  <si>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</si>
  <si>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</si>
  <si>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</si>
  <si>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</si>
  <si>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</si>
  <si>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</si>
  <si>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</si>
  <si>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</si>
  <si>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</si>
  <si>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</si>
  <si>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</si>
  <si>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</si>
  <si>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</si>
  <si>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</si>
  <si>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</si>
  <si>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</si>
  <si>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</si>
  <si>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</si>
  <si>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</si>
  <si>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</si>
  <si>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</si>
  <si>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</si>
  <si>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</si>
  <si>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</si>
  <si>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</si>
  <si>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</si>
  <si>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</si>
  <si>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</si>
  <si>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</si>
  <si>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</si>
  <si>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</si>
  <si>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t>Falta de equipos de computo y elementos de oficina para el trabajo en casa.</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</si>
  <si>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</si>
  <si>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</si>
  <si>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</si>
  <si>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</si>
  <si>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</si>
  <si>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</si>
  <si>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</si>
  <si>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</si>
  <si>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</si>
  <si>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</si>
  <si>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</si>
  <si>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</si>
  <si>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</si>
  <si>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</si>
  <si>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</si>
  <si>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</si>
  <si>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</si>
  <si>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</si>
  <si>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</si>
  <si>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</si>
  <si>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</si>
  <si>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</si>
  <si>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</si>
  <si>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</si>
  <si>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</si>
  <si>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</si>
  <si>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</si>
  <si>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Mejoramiento de Banda Ancha</t>
  </si>
  <si>
    <t>Plan de Acción</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</si>
  <si>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</si>
  <si>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</si>
  <si>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</si>
  <si>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</si>
  <si>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</si>
  <si>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</si>
  <si>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</si>
  <si>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</si>
  <si>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</si>
  <si>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</si>
  <si>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</si>
  <si>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</si>
  <si>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</si>
  <si>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</si>
  <si>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</si>
  <si>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</si>
  <si>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</si>
  <si>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</si>
  <si>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</si>
  <si>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</si>
  <si>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</si>
  <si>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</si>
  <si>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</si>
  <si>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</si>
  <si>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</si>
  <si>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</si>
  <si>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</si>
  <si>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</si>
  <si>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</si>
  <si>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</si>
  <si>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</si>
  <si>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</si>
  <si>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</si>
  <si>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</si>
  <si>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</si>
  <si>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</si>
  <si>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</si>
  <si>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</si>
  <si>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</si>
  <si>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</si>
  <si>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</si>
  <si>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</si>
  <si>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</si>
  <si>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</si>
  <si>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</si>
  <si>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</si>
  <si>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</si>
  <si>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</si>
  <si>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</si>
  <si>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</si>
  <si>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</si>
  <si>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</si>
  <si>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</si>
  <si>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</si>
  <si>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</si>
  <si>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</si>
  <si>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</si>
  <si>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</si>
  <si>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</si>
  <si>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</si>
  <si>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</si>
  <si>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</si>
  <si>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</si>
  <si>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</si>
  <si>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</si>
  <si>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</si>
  <si>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</si>
  <si>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</si>
  <si>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</si>
  <si>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</si>
  <si>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</si>
  <si>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</si>
  <si>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</si>
  <si>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</si>
  <si>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</si>
  <si>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</si>
  <si>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</si>
  <si>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</si>
  <si>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</si>
  <si>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</si>
  <si>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</si>
  <si>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</si>
  <si>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</si>
  <si>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</si>
  <si>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</si>
  <si>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</si>
  <si>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</si>
  <si>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</si>
  <si>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</si>
  <si>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</si>
  <si>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</si>
  <si>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</si>
  <si>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</si>
  <si>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</si>
  <si>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</si>
  <si>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</si>
  <si>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</si>
  <si>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</si>
  <si>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</si>
  <si>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</si>
  <si>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</si>
  <si>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</si>
  <si>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</si>
  <si>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</si>
  <si>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</si>
  <si>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</si>
  <si>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</si>
  <si>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</si>
  <si>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</si>
  <si>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</si>
  <si>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</si>
  <si>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</si>
  <si>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</si>
  <si>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</si>
  <si>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</si>
  <si>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</si>
  <si>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</si>
  <si>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</si>
  <si>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</si>
  <si>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</si>
  <si>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</si>
  <si>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</si>
  <si>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</si>
  <si>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</si>
  <si>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</si>
  <si>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</si>
  <si>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</si>
  <si>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</si>
  <si>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</si>
  <si>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</si>
  <si>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</si>
  <si>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</si>
  <si>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</si>
  <si>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</si>
  <si>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</si>
  <si>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</si>
  <si>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</si>
  <si>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</si>
  <si>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</si>
  <si>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</si>
  <si>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</si>
  <si>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</si>
  <si>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</si>
  <si>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</si>
  <si>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</si>
  <si>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</si>
  <si>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</si>
  <si>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</si>
  <si>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</si>
  <si>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</si>
  <si>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</si>
  <si>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</si>
  <si>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</si>
  <si>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consolidación, verificación y análisis de la información estadística</t>
  </si>
  <si>
    <t>Afectación en la Prestación del Servicio de Justicia</t>
  </si>
  <si>
    <t xml:space="preserve">1.	Personal insuficiente para realizar la consolidación, verificación y análisis en la información estadística
2.	Desconocimiento y falta socialización de la parte operativa y funcional del sistema de información SIERJU. 
3.	Desconocimiento de la normatividad legal vigente.
4.Fallas técnicas en el aplicativo SIERJU.
5. Reporte extemporaneo de la información estadística por parte de los funcionarios judiciales.
</t>
  </si>
  <si>
    <t>Reporte extemporaneo de la información estadística por parte de los funcionarios judiciales.</t>
  </si>
  <si>
    <t>Posibilidad de afectación en la prestación de servicio de justicia, debido al reporte extemporaneo de la información estadística por parte de los funcionarios judiciales.</t>
  </si>
  <si>
    <t>Ejecución y Administración de Procesos</t>
  </si>
  <si>
    <t>Afecta la Prestación del Servicio de Administración de Justicia en 5%</t>
  </si>
  <si>
    <t>Seguimiento y control al reporte oportuno de la información estadistística reportada por los despachos judiciales</t>
  </si>
  <si>
    <t>Preventivo</t>
  </si>
  <si>
    <t>Manual</t>
  </si>
  <si>
    <t>Documentado</t>
  </si>
  <si>
    <t>Continua</t>
  </si>
  <si>
    <t>Con Registro</t>
  </si>
  <si>
    <t>Aceptar</t>
  </si>
  <si>
    <t>Capacitación en el funcionamiento del sistema SIERJU</t>
  </si>
  <si>
    <t>Aleatoria</t>
  </si>
  <si>
    <t xml:space="preserve">Seguimiento y control a la atención de novedades, reportadas en el sistema de información SIERJU y/o teléfono, correo electronico entre otros. </t>
  </si>
  <si>
    <t xml:space="preserve">Fallas tecnologias presentadas en el sistema de información SIERJU </t>
  </si>
  <si>
    <t>Correctivo</t>
  </si>
  <si>
    <t>Sin documentar</t>
  </si>
  <si>
    <t xml:space="preserve">Incumplimiento  a las responsabilidades asignadas como admistradores del sistema Sierju </t>
  </si>
  <si>
    <t>Incumplimiento de las metas establecidas</t>
  </si>
  <si>
    <t>1. Personal insuficiente para atender los requerimientos solicitados por los despachos judiciales, Consejo Superior y Udae.
2. fallas técnicas del sistema información Sierju
2. Reporte extemporaneo y/o Erroneó diligenciamiento  de la información estadística por parte de los despachos judiciales.
4. Falta de seguimiento y control en las actividades del proceso.
5. Desconocimiento de la normatividad legal vigente.</t>
  </si>
  <si>
    <t>Reporte extemporaneo y/o Erroneó diligenciamiento  de la información estadística por parte de los despachos judiciales.</t>
  </si>
  <si>
    <t>Posibilidad de Incumplimiento de las metas establecidas,debido al reporte extemporaneo y/o Erroneó diligenciamiento  de la información estadística por parte de los despachos judiciales.</t>
  </si>
  <si>
    <t>Incumplimiento máximo del 5% de la meta planeada</t>
  </si>
  <si>
    <t xml:space="preserve">Medidas administrativas internas que  garantice las responsabilidades asignadas al Consejo Seccional de la Judicatura </t>
  </si>
  <si>
    <t>Sin Registro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</si>
  <si>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</si>
  <si>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</si>
  <si>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</si>
  <si>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</si>
  <si>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Posibilidad de perdida Reputacional(Corrupción), por actos indebidos efectuados por los servidores judiciales.</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</si>
  <si>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</si>
  <si>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</si>
  <si>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</si>
  <si>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</si>
  <si>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Hacer socialización del plan anticorrupción</t>
  </si>
  <si>
    <t xml:space="preserve">Asignación de responsables para la atención y soporte de SIERJU. </t>
  </si>
  <si>
    <t>Actas de reunión y divulgación de la Ley 1474 del 2011 Ley Anticorrupccion y la Ley 1712 del 2014 Ley de Transparencia por medio de reuniones Cómites del SIGCMA y  reuniones de la Alta Dirección</t>
  </si>
  <si>
    <t>Trazabilidad del sistema de información SIERJU</t>
  </si>
  <si>
    <t>Detectivo</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</si>
  <si>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</si>
  <si>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</si>
  <si>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</si>
  <si>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</si>
  <si>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</si>
  <si>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</si>
  <si>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</si>
  <si>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</si>
  <si>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Reducir(mitigar)</t>
  </si>
  <si>
    <t xml:space="preserve">Autodiagnóstico inicial de estado de la Gestión Ambiental del Consejo Seccional </t>
  </si>
  <si>
    <t>Actas de reunión de las sensibilización y capacitaciones charlas del Sistema de Gestión Ambiental donde se ratifica el compromiso de la Alta Dirección, para la implementación, mantenimiento y fortalecimiento del SIGCMA</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</si>
  <si>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</si>
  <si>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</si>
  <si>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</si>
  <si>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por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</si>
  <si>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</si>
  <si>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</si>
  <si>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</si>
  <si>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</si>
  <si>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</si>
  <si>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</si>
  <si>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</si>
  <si>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</si>
  <si>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</si>
  <si>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</si>
  <si>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</si>
  <si>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</si>
  <si>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</si>
  <si>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</si>
  <si>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</si>
  <si>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</si>
  <si>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</si>
  <si>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</si>
  <si>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</si>
  <si>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</si>
  <si>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</si>
  <si>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</si>
  <si>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</si>
  <si>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</si>
  <si>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</si>
  <si>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</si>
  <si>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</si>
  <si>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</si>
  <si>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</si>
  <si>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</si>
  <si>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</si>
  <si>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</si>
  <si>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</si>
  <si>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</si>
  <si>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</si>
  <si>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</si>
  <si>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</si>
  <si>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</si>
  <si>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</si>
  <si>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</si>
  <si>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</si>
  <si>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</si>
  <si>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</si>
  <si>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</si>
  <si>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</si>
  <si>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</si>
  <si>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</si>
  <si>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</si>
  <si>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</si>
  <si>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</si>
  <si>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</si>
  <si>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</si>
  <si>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</si>
  <si>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</si>
  <si>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</si>
  <si>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</si>
  <si>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</si>
  <si>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</si>
  <si>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</si>
  <si>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</si>
  <si>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</si>
  <si>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</si>
  <si>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</si>
  <si>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</si>
  <si>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</si>
  <si>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</si>
  <si>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</si>
  <si>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</si>
  <si>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</si>
  <si>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</si>
  <si>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</si>
  <si>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</si>
  <si>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</si>
  <si>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</si>
  <si>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</si>
  <si>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</si>
  <si>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</si>
  <si>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</si>
  <si>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</si>
  <si>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</si>
  <si>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</si>
  <si>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</si>
  <si>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</si>
  <si>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</si>
  <si>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</si>
  <si>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</si>
  <si>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</si>
  <si>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</si>
  <si>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</si>
  <si>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</si>
  <si>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</si>
  <si>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</si>
  <si>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</si>
  <si>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</si>
  <si>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</si>
  <si>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</si>
  <si>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</si>
  <si>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</si>
  <si>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</si>
  <si>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</si>
  <si>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</si>
  <si>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</si>
  <si>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</si>
  <si>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</si>
  <si>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</si>
  <si>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</si>
  <si>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</si>
  <si>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</si>
  <si>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</si>
  <si>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</si>
  <si>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</si>
  <si>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</si>
  <si>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</si>
  <si>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</si>
  <si>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</si>
  <si>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</si>
  <si>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</si>
  <si>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</si>
  <si>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</si>
  <si>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</si>
  <si>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</si>
  <si>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</si>
  <si>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</si>
  <si>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</si>
  <si>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</si>
  <si>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</si>
  <si>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</si>
  <si>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</si>
  <si>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</si>
  <si>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</si>
  <si>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</si>
  <si>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</si>
  <si>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</si>
  <si>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</si>
  <si>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</si>
  <si>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</si>
  <si>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</si>
  <si>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</si>
  <si>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</si>
  <si>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</si>
  <si>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</si>
  <si>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</si>
  <si>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</si>
  <si>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</si>
  <si>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</si>
  <si>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</si>
  <si>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</si>
  <si>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</si>
  <si>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</si>
  <si>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</si>
  <si>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</si>
  <si>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</si>
  <si>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</si>
  <si>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</si>
  <si>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</si>
  <si>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</si>
  <si>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</si>
  <si>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</si>
  <si>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</si>
  <si>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</si>
  <si>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</si>
  <si>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</si>
  <si>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</si>
  <si>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</si>
  <si>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</si>
  <si>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</si>
  <si>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</si>
  <si>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</si>
  <si>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</si>
  <si>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</si>
  <si>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</si>
  <si>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</si>
  <si>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</si>
  <si>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</si>
  <si>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</si>
  <si>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</si>
  <si>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</si>
  <si>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</si>
  <si>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</si>
  <si>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</si>
  <si>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</si>
  <si>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</si>
  <si>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</si>
  <si>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</si>
  <si>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</si>
  <si>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</si>
  <si>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</si>
  <si>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</si>
  <si>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</si>
  <si>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</si>
  <si>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</si>
  <si>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</si>
  <si>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</si>
  <si>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</si>
  <si>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</si>
  <si>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</si>
  <si>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</si>
  <si>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</si>
  <si>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</si>
  <si>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</si>
  <si>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</si>
  <si>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</si>
  <si>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</si>
  <si>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</si>
  <si>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</si>
  <si>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</si>
  <si>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</si>
  <si>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</si>
  <si>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</si>
  <si>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</si>
  <si>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</si>
  <si>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</si>
  <si>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</si>
  <si>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</si>
  <si>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</si>
  <si>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</si>
  <si>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</si>
  <si>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</si>
  <si>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</si>
  <si>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</si>
  <si>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</si>
  <si>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</si>
  <si>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</si>
  <si>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</si>
  <si>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</si>
  <si>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del año 2021, se llevó a cabo el seguimiento y control del indice de oportunidad del reporte de la información estadística, registro de  atención a novedades, atención a los requerimientos.</t>
  </si>
  <si>
    <t>x</t>
  </si>
  <si>
    <t xml:space="preserve">1 de Enero </t>
  </si>
  <si>
    <t>31 de Marzo</t>
  </si>
  <si>
    <t>Al hacer el seguimiento de indice de oportunidad del primer trimestre se identificó, que se 6 despachos judiciales de los 157 adcsritos al distrito jusicial, no reportaron la información estadistíca dentro del plazo establecido.
Durante el primer triestre se atendieron 58 novedades en el sistema Sierju (56 de ajuste a inventarios y 2 cambio de fecha)</t>
  </si>
  <si>
    <t>En el primer trimestre se brindó apoyo a 90 depachos judiciales  de los 157 despachos judiciales, en relación con el manejo del aplicativo SIERJU y diligenciamiento de los formularios, en cumplimiento al articulo 10 del acuerdo PSAA17-10476,
De otra parte fueron atendidas en el sistema un numero de 58 novedades (56 ajuste de inventario y 2 en cambio de fecha), evitando asi la materialización del riesgo</t>
  </si>
  <si>
    <t>Al hacer el seguimiento de indice de oportunidad del primer trimestre se identificó, que se 6 despachos judiciales, no reportaron la información estadistíca dentro del plazo establecido la información Sierju; los Juzgados fueron requerido, en aras de subsanar la novedad.</t>
  </si>
  <si>
    <t>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t>
  </si>
  <si>
    <t>Debido a los controles implementados no se materializó el riesgo.</t>
  </si>
  <si>
    <t>El Consejo Seccional dispuso de una estrategia de apoyo a los despacho Judiciales como fue la implementación de herramienta en el uso de la tecnologías de la información y la comunicación, lo cual permite a los despachos el uso de un lugar seguro donde almacenar, organizar y compartir información desde cualquier dispositivo, asegurando la administración de Justicia en Caldas.</t>
  </si>
  <si>
    <t>SEGUIMIENTO MATRIZ DE RIESGOS SIGCMA 2 TRIMESTRE</t>
  </si>
  <si>
    <t>ANÁLISIS DEL RESULTADO FINAL 
2 TRIMESTRE</t>
  </si>
  <si>
    <t xml:space="preserve">Durante el segundo trimestre del año 2021, se llevó a cabo el seguimiento y control de las actividades como: indice de oportunidad, atención a novedades y seguimiento a requeremiento, evitando asi la materialización del riesgo </t>
  </si>
  <si>
    <t>En el segundo trimestre se evidenció que los 157 despachos reportaron a tiempo la información estadistíca.</t>
  </si>
  <si>
    <t>El Consejo Seccional brindó apoyo a los 157 despachos judiciales, en relación con el manejo del aplicativo SIERJU y diligenciamiento de los formularios, en cumplimiento al articulo 10 del acuerdo PSAA17-10476,
De otra parte fueron atendidas en el sistema un numero de 38 novedades (35 ajuste de inventario y 3 en cambio de fecha).
En el mes de abril, mayo y junio se envió al CSJ el reporte mensual de las medidas transitorias.</t>
  </si>
  <si>
    <t xml:space="preserve">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
</t>
  </si>
  <si>
    <t>El Consejo Seccional dispuso de una estrategia de apoyo a los despacho Judiciales como fue la implementación de herramienta en el uso de la tecnologías de la información y la comunicación, el cual permite el uso de  un lugar seguro donde almacenar, organizar y compartir información desde cualquier dispositivo, así como acceder a ella.</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</si>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</sst>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b/>
      <sz val="12"/>
      <color theme="1"/>
      <name val="Arial"/>
      <family val="2"/>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s>
  <cellStyleXfs count="4">
    <xf numFmtId="0" fontId="0" fillId="0" borderId="0"/>
    <xf numFmtId="0" fontId="8" fillId="0" borderId="0"/>
    <xf numFmtId="0" fontId="14" fillId="0" borderId="0"/>
    <xf numFmtId="0" fontId="99" fillId="0" borderId="0" applyNumberFormat="0" applyFill="0" applyBorder="0" applyAlignment="0" applyProtection="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59" fillId="0" borderId="82" xfId="0" applyFont="1" applyBorder="1" applyAlignment="1">
      <alignment horizontal="justify"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91" fillId="0" borderId="13" xfId="0" applyFont="1" applyBorder="1" applyAlignment="1">
      <alignment horizontal="left" vertical="center" wrapText="1" readingOrder="1"/>
    </xf>
    <xf numFmtId="0" fontId="94" fillId="0" borderId="13" xfId="0" applyFont="1" applyBorder="1" applyAlignment="1">
      <alignment vertical="center" wrapText="1"/>
    </xf>
    <xf numFmtId="0" fontId="91" fillId="0" borderId="13" xfId="0" applyFont="1" applyBorder="1" applyAlignment="1">
      <alignment vertical="center" wrapText="1"/>
    </xf>
    <xf numFmtId="0" fontId="94" fillId="0" borderId="13" xfId="0" applyFont="1" applyBorder="1" applyAlignment="1">
      <alignment horizontal="left" vertical="center" wrapText="1"/>
    </xf>
    <xf numFmtId="0" fontId="59" fillId="0" borderId="13" xfId="0" applyFont="1" applyBorder="1" applyAlignment="1">
      <alignment vertical="center" wrapText="1"/>
    </xf>
    <xf numFmtId="0" fontId="94" fillId="0" borderId="0" xfId="0" applyFont="1" applyAlignment="1">
      <alignment vertical="center" wrapText="1"/>
    </xf>
    <xf numFmtId="0" fontId="94" fillId="0" borderId="106" xfId="0" applyFont="1" applyBorder="1" applyAlignment="1">
      <alignment vertical="center" wrapText="1" readingOrder="1"/>
    </xf>
    <xf numFmtId="0" fontId="94" fillId="0" borderId="107" xfId="0" applyFont="1" applyBorder="1" applyAlignment="1">
      <alignment vertical="center" wrapText="1" readingOrder="1"/>
    </xf>
    <xf numFmtId="0" fontId="94" fillId="0" borderId="107" xfId="0" applyFont="1" applyBorder="1" applyAlignment="1">
      <alignment horizontal="left" vertical="center" wrapText="1"/>
    </xf>
    <xf numFmtId="0" fontId="94" fillId="0" borderId="13" xfId="0" applyFont="1" applyBorder="1" applyAlignment="1">
      <alignment horizontal="left" vertical="center" wrapText="1" readingOrder="1"/>
    </xf>
    <xf numFmtId="0" fontId="94" fillId="0" borderId="13" xfId="0" applyFont="1" applyBorder="1" applyAlignment="1">
      <alignment vertical="top" wrapText="1"/>
    </xf>
    <xf numFmtId="0" fontId="94" fillId="0" borderId="13" xfId="0" applyFont="1" applyBorder="1" applyAlignment="1">
      <alignment vertical="top" wrapText="1" readingOrder="1"/>
    </xf>
    <xf numFmtId="0" fontId="94" fillId="0" borderId="82" xfId="0" applyFont="1" applyBorder="1" applyAlignment="1">
      <alignment horizontal="left" vertical="center" wrapText="1"/>
    </xf>
    <xf numFmtId="0" fontId="94" fillId="0" borderId="82" xfId="0" applyFont="1" applyBorder="1" applyAlignment="1">
      <alignment vertical="center" wrapText="1"/>
    </xf>
    <xf numFmtId="0" fontId="94" fillId="0" borderId="60" xfId="0" applyFont="1" applyBorder="1" applyAlignment="1">
      <alignment horizontal="left" vertical="center" wrapText="1"/>
    </xf>
    <xf numFmtId="0" fontId="60" fillId="0" borderId="82" xfId="0" applyFont="1" applyBorder="1" applyAlignment="1">
      <alignment horizontal="justify" vertical="center" wrapText="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6" fillId="0" borderId="13" xfId="0" applyFont="1" applyBorder="1" applyAlignment="1">
      <alignment horizontal="center" vertical="center" wrapText="1"/>
    </xf>
    <xf numFmtId="0" fontId="97"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xf>
    <xf numFmtId="0" fontId="54" fillId="0" borderId="13" xfId="0" applyFont="1" applyBorder="1" applyAlignment="1">
      <alignment horizontal="center"/>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horizontal="center" vertical="center"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3" borderId="60" xfId="0" applyFont="1" applyFill="1" applyBorder="1" applyAlignment="1">
      <alignment horizontal="left" vertical="center" wrapText="1"/>
    </xf>
    <xf numFmtId="0" fontId="60" fillId="0" borderId="13" xfId="0" applyFont="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7"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8" fillId="19" borderId="0" xfId="0" applyFont="1" applyFill="1" applyAlignment="1" applyProtection="1">
      <alignment horizontal="center" vertical="center" wrapText="1"/>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0" fillId="0" borderId="78"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8" fillId="0" borderId="60"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wrapText="1"/>
    </xf>
    <xf numFmtId="0" fontId="82" fillId="0" borderId="0" xfId="0" applyFont="1" applyBorder="1" applyAlignment="1">
      <alignment horizontal="center" vertical="center"/>
    </xf>
    <xf numFmtId="0" fontId="82" fillId="0" borderId="21" xfId="0" applyFont="1" applyBorder="1" applyAlignment="1">
      <alignment horizontal="center" vertical="center"/>
    </xf>
    <xf numFmtId="0" fontId="82" fillId="0" borderId="20"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2" fillId="0" borderId="0" xfId="0" applyFont="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99" fillId="0" borderId="88" xfId="3" applyBorder="1" applyAlignment="1" applyProtection="1">
      <alignment horizontal="center" vertical="center" wrapText="1"/>
      <protection locked="0"/>
    </xf>
    <xf numFmtId="0" fontId="99" fillId="0" borderId="13" xfId="3" applyBorder="1" applyAlignment="1" applyProtection="1">
      <alignment horizontal="center" vertical="center" wrapText="1"/>
      <protection locked="0"/>
    </xf>
    <xf numFmtId="0" fontId="99" fillId="0" borderId="65" xfId="3" applyBorder="1" applyAlignment="1" applyProtection="1">
      <alignment horizontal="left" vertical="top" wrapText="1"/>
      <protection locked="0"/>
    </xf>
  </cellXfs>
  <cellStyles count="4">
    <cellStyle name="Hyperlink" xfId="3" xr:uid="{00000000-000B-0000-0000-000008000000}"/>
    <cellStyle name="Normal" xfId="0" builtinId="0"/>
    <cellStyle name="Normal - Style1 2" xfId="1" xr:uid="{00000000-0005-0000-0000-000001000000}"/>
    <cellStyle name="Normal 2 2" xfId="2" xr:uid="{00000000-0005-0000-0000-000002000000}"/>
  </cellStyles>
  <dxfs count="144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Matriz%20de%20Riesgos%20SIGCMA%205x5%20Administraci&#243;n%20carrera%20judicial%202.xlsx?1B8D7240" TargetMode="External"/><Relationship Id="rId1" Type="http://schemas.openxmlformats.org/officeDocument/2006/relationships/externalLinkPath" Target="file:///\\1B8D7240\Matriz%20de%20Riesgos%20SIGCMA%205x5%20Administraci&#243;n%20carrera%20judicia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51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37">
      <pivotArea field="1" type="button" dataOnly="0" labelOnly="1" outline="0" axis="axisRow" fieldPosition="1"/>
    </format>
    <format dxfId="1438">
      <pivotArea dataOnly="0" labelOnly="1" outline="0" fieldPosition="0">
        <references count="1">
          <reference field="0" count="1">
            <x v="0"/>
          </reference>
        </references>
      </pivotArea>
    </format>
    <format dxfId="1439">
      <pivotArea dataOnly="0" labelOnly="1" outline="0" fieldPosition="0">
        <references count="1">
          <reference field="0" count="1">
            <x v="1"/>
          </reference>
        </references>
      </pivotArea>
    </format>
    <format dxfId="1440">
      <pivotArea dataOnly="0" labelOnly="1" outline="0" fieldPosition="0">
        <references count="2">
          <reference field="0" count="1" selected="0">
            <x v="0"/>
          </reference>
          <reference field="1" count="5">
            <x v="0"/>
            <x v="6"/>
            <x v="7"/>
            <x v="8"/>
            <x v="9"/>
          </reference>
        </references>
      </pivotArea>
    </format>
    <format dxfId="144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11" dataDxfId="1010">
  <autoFilter ref="B237:C247" xr:uid="{00000000-0009-0000-0100-000001000000}"/>
  <tableColumns count="2">
    <tableColumn id="1" xr3:uid="{00000000-0010-0000-0000-000001000000}" name="Criterios" dataDxfId="1009"/>
    <tableColumn id="2" xr3:uid="{00000000-0010-0000-0000-000002000000}" name="Subcriterios" dataDxfId="10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C3%ADndice%20de%20oportunidad" TargetMode="External"/><Relationship Id="rId3"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Soporte%20Sierju" TargetMode="External"/><Relationship Id="rId7"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Respuesta%20requerimiento" TargetMode="External"/><Relationship Id="rId2" Type="http://schemas.openxmlformats.org/officeDocument/2006/relationships/hyperlink" Target="https://etbcsj-my.sharepoint.com/:x:/r/personal/sacsma_cendoj_ramajudicial_gov_co/_layouts/15/Doc.aspx?sourcedoc=%7B359FFF44-CCF0-4901-BDBA-2AB3A7E07732%7D&amp;file=SOPORTE%20CAPACITACI%C3%93N%202021.xlsx&amp;action=default&amp;mobileredirect=true" TargetMode="External"/><Relationship Id="rId1"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C3%ADndice%20de%20oportunidad" TargetMode="External"/><Relationship Id="rId6"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Evidencia%20Falla%20Sierju" TargetMode="External"/><Relationship Id="rId5"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C3%ADndice%20de%20oportunidad" TargetMode="External"/><Relationship Id="rId10" Type="http://schemas.openxmlformats.org/officeDocument/2006/relationships/drawing" Target="../drawings/drawing4.xml"/><Relationship Id="rId4"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3%2E%20P%2E%20APOYO%2F1%2E%20GESTI%C3%93N%20DE%20LA%20INFORMACI%C3%93N%20ESTAD%C3%8DSTICA%2F4%2E%20SIGCMA%2F6%2E%20SOPORTES%20SIGC%2F2021%2FEvidencia%20Falla%20Sierju" TargetMode="External"/><Relationship Id="rId9"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6" t="s">
        <v>0</v>
      </c>
      <c r="B1" s="266"/>
      <c r="C1" s="266"/>
      <c r="D1" s="266"/>
      <c r="E1" s="266"/>
      <c r="F1" s="266"/>
    </row>
    <row r="5" spans="1:9">
      <c r="D5" s="90"/>
      <c r="E5" s="90"/>
      <c r="F5" s="90"/>
      <c r="G5" s="90"/>
      <c r="H5" s="90"/>
    </row>
    <row r="6" spans="1:9">
      <c r="D6" s="90"/>
      <c r="E6" s="90"/>
      <c r="F6" s="90"/>
      <c r="G6" s="90"/>
      <c r="H6" s="90"/>
    </row>
    <row r="7" spans="1:9" ht="33.75">
      <c r="A7" s="267" t="s">
        <v>1</v>
      </c>
      <c r="B7" s="267"/>
      <c r="C7" s="267"/>
      <c r="D7" s="267"/>
      <c r="E7" s="267"/>
      <c r="F7" s="267"/>
      <c r="G7" s="267"/>
      <c r="H7" s="267"/>
      <c r="I7" s="267"/>
    </row>
    <row r="9" spans="1:9" s="82" customFormat="1" ht="81.75" customHeight="1">
      <c r="A9" s="83" t="s">
        <v>2</v>
      </c>
      <c r="B9" s="268" t="s">
        <v>3</v>
      </c>
      <c r="C9" s="268"/>
      <c r="D9" s="268"/>
      <c r="E9" s="268"/>
      <c r="F9" s="268"/>
      <c r="G9" s="268"/>
      <c r="H9" s="268"/>
      <c r="I9" s="268"/>
    </row>
    <row r="10" spans="1:9" s="82" customFormat="1" ht="16.7" customHeight="1">
      <c r="A10" s="88"/>
      <c r="B10" s="89"/>
      <c r="C10" s="89"/>
      <c r="D10" s="88"/>
      <c r="E10" s="87"/>
    </row>
    <row r="11" spans="1:9" s="82" customFormat="1" ht="84" customHeight="1">
      <c r="A11" s="83" t="s">
        <v>4</v>
      </c>
      <c r="B11" s="84" t="s">
        <v>5</v>
      </c>
      <c r="C11" s="269" t="s">
        <v>6</v>
      </c>
      <c r="D11" s="269"/>
      <c r="E11" s="269"/>
      <c r="F11" s="269"/>
      <c r="G11" s="269"/>
      <c r="H11" s="269"/>
      <c r="I11" s="269"/>
    </row>
    <row r="12" spans="1:9" ht="32.25" customHeight="1">
      <c r="A12" s="86"/>
    </row>
    <row r="13" spans="1:9" ht="32.25" customHeight="1">
      <c r="A13" s="85" t="s">
        <v>7</v>
      </c>
      <c r="B13" s="265"/>
      <c r="C13" s="265"/>
      <c r="D13" s="265"/>
      <c r="E13" s="265"/>
      <c r="F13" s="265"/>
      <c r="G13" s="265"/>
      <c r="H13" s="265"/>
      <c r="I13" s="265"/>
    </row>
    <row r="14" spans="1:9" s="82" customFormat="1" ht="69" customHeight="1">
      <c r="A14" s="85" t="s">
        <v>8</v>
      </c>
      <c r="B14" s="265" t="s">
        <v>9</v>
      </c>
      <c r="C14" s="265"/>
      <c r="D14" s="265"/>
      <c r="E14" s="265"/>
      <c r="F14" s="265"/>
      <c r="G14" s="265"/>
      <c r="H14" s="265"/>
      <c r="I14" s="265"/>
    </row>
    <row r="15" spans="1:9" s="82" customFormat="1" ht="54" customHeight="1">
      <c r="A15" s="85" t="s">
        <v>10</v>
      </c>
      <c r="B15" s="265"/>
      <c r="C15" s="265"/>
      <c r="D15" s="265"/>
      <c r="E15" s="265"/>
      <c r="F15" s="265"/>
      <c r="G15" s="265"/>
      <c r="H15" s="265"/>
      <c r="I15" s="265"/>
    </row>
    <row r="16" spans="1:9" s="82" customFormat="1" ht="54" customHeight="1">
      <c r="A16" s="83" t="s">
        <v>11</v>
      </c>
      <c r="B16" s="265"/>
      <c r="C16" s="265"/>
      <c r="D16" s="265"/>
      <c r="E16" s="265"/>
      <c r="F16" s="265"/>
      <c r="G16" s="265"/>
      <c r="H16" s="265"/>
      <c r="I16" s="265"/>
    </row>
    <row r="18" spans="1:9" s="82" customFormat="1" ht="54.75" customHeight="1">
      <c r="A18" s="83" t="s">
        <v>12</v>
      </c>
      <c r="B18" s="264">
        <v>44358</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6"/>
  <sheetViews>
    <sheetView topLeftCell="A10" zoomScale="78" zoomScaleNormal="78" workbookViewId="0">
      <selection activeCell="B5" sqref="B5:C5"/>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90" t="s">
        <v>13</v>
      </c>
      <c r="C1" s="290"/>
      <c r="D1" s="290"/>
      <c r="E1" s="98"/>
      <c r="F1" s="97"/>
      <c r="G1" s="97"/>
      <c r="H1" s="97"/>
    </row>
    <row r="2" spans="1:8" ht="12.75" customHeight="1">
      <c r="A2" s="97"/>
      <c r="B2" s="290" t="s">
        <v>14</v>
      </c>
      <c r="C2" s="290"/>
      <c r="D2" s="290"/>
      <c r="E2" s="98"/>
      <c r="F2" s="97"/>
      <c r="G2" s="97"/>
      <c r="H2" s="97"/>
    </row>
    <row r="3" spans="1:8" ht="12.75" customHeight="1">
      <c r="A3" s="97"/>
      <c r="B3" s="246"/>
      <c r="C3" s="246"/>
      <c r="D3" s="246"/>
      <c r="E3" s="98"/>
      <c r="F3" s="97"/>
      <c r="G3" s="97"/>
      <c r="H3" s="97"/>
    </row>
    <row r="4" spans="1:8" ht="12.75" customHeight="1">
      <c r="A4" s="97"/>
      <c r="B4" s="246"/>
      <c r="C4" s="246"/>
      <c r="D4" s="246"/>
      <c r="E4" s="98"/>
      <c r="F4" s="97"/>
      <c r="G4" s="97"/>
      <c r="H4" s="97"/>
    </row>
    <row r="5" spans="1:8" ht="54.75" customHeight="1">
      <c r="A5" s="99" t="s">
        <v>15</v>
      </c>
      <c r="B5" s="291" t="s">
        <v>13</v>
      </c>
      <c r="C5" s="291"/>
      <c r="D5" s="99" t="s">
        <v>16</v>
      </c>
      <c r="E5" s="168" t="s">
        <v>6</v>
      </c>
    </row>
    <row r="6" spans="1:8" ht="16.7" customHeight="1">
      <c r="A6" s="88"/>
      <c r="B6" s="89"/>
      <c r="C6" s="89"/>
      <c r="D6" s="88"/>
      <c r="E6" s="87"/>
    </row>
    <row r="7" spans="1:8" ht="54.75" customHeight="1">
      <c r="A7" s="100" t="s">
        <v>17</v>
      </c>
      <c r="B7" s="291" t="s">
        <v>18</v>
      </c>
      <c r="C7" s="291"/>
      <c r="D7" s="291"/>
      <c r="E7" s="291"/>
    </row>
    <row r="8" spans="1:8" ht="13.35" customHeight="1">
      <c r="A8" s="101"/>
      <c r="B8" s="101"/>
      <c r="D8" s="102"/>
      <c r="E8" s="102"/>
    </row>
    <row r="9" spans="1:8" ht="21" customHeight="1">
      <c r="A9" s="101" t="s">
        <v>19</v>
      </c>
      <c r="B9" s="169" t="s">
        <v>20</v>
      </c>
      <c r="C9" s="170"/>
      <c r="D9" s="171"/>
      <c r="E9" s="171"/>
    </row>
    <row r="10" spans="1:8" ht="45.75" customHeight="1">
      <c r="A10" s="101"/>
      <c r="B10" s="292" t="s">
        <v>21</v>
      </c>
      <c r="C10" s="293"/>
      <c r="D10" s="293"/>
      <c r="E10" s="293"/>
    </row>
    <row r="11" spans="1:8" s="103" customFormat="1" ht="12.75">
      <c r="A11" s="280" t="s">
        <v>22</v>
      </c>
      <c r="B11" s="280"/>
      <c r="C11" s="280"/>
      <c r="D11" s="280"/>
      <c r="E11" s="280"/>
    </row>
    <row r="12" spans="1:8" s="103" customFormat="1" ht="12.75" customHeight="1">
      <c r="A12" s="104" t="s">
        <v>23</v>
      </c>
      <c r="B12" s="104" t="s">
        <v>24</v>
      </c>
      <c r="C12" s="105" t="s">
        <v>25</v>
      </c>
      <c r="D12" s="105" t="s">
        <v>26</v>
      </c>
      <c r="E12" s="105" t="s">
        <v>27</v>
      </c>
    </row>
    <row r="13" spans="1:8" s="103" customFormat="1" ht="12.75" customHeight="1">
      <c r="A13" s="104"/>
      <c r="B13" s="104"/>
      <c r="C13" s="105"/>
      <c r="D13" s="105"/>
      <c r="E13" s="105"/>
    </row>
    <row r="14" spans="1:8" s="103" customFormat="1" ht="48">
      <c r="A14" s="278" t="s">
        <v>28</v>
      </c>
      <c r="B14" s="248">
        <v>1</v>
      </c>
      <c r="C14" s="220" t="s">
        <v>29</v>
      </c>
      <c r="D14" s="248">
        <v>1</v>
      </c>
      <c r="E14" s="222" t="s">
        <v>30</v>
      </c>
    </row>
    <row r="15" spans="1:8" s="103" customFormat="1" ht="48">
      <c r="A15" s="279"/>
      <c r="B15" s="248">
        <v>2</v>
      </c>
      <c r="C15" s="221" t="s">
        <v>31</v>
      </c>
      <c r="D15" s="248">
        <v>2</v>
      </c>
      <c r="E15" s="222" t="s">
        <v>32</v>
      </c>
    </row>
    <row r="16" spans="1:8" s="103" customFormat="1" ht="48">
      <c r="A16" s="279"/>
      <c r="B16" s="248">
        <v>3</v>
      </c>
      <c r="C16" s="221" t="s">
        <v>33</v>
      </c>
      <c r="D16" s="248"/>
      <c r="E16" s="172"/>
    </row>
    <row r="17" spans="1:7" s="103" customFormat="1" ht="24">
      <c r="A17" s="279"/>
      <c r="B17" s="248">
        <v>4</v>
      </c>
      <c r="C17" s="221" t="s">
        <v>34</v>
      </c>
      <c r="D17" s="248"/>
      <c r="E17" s="172"/>
    </row>
    <row r="18" spans="1:7" s="103" customFormat="1" ht="24">
      <c r="A18" s="279"/>
      <c r="B18" s="248">
        <v>5</v>
      </c>
      <c r="C18" s="221" t="s">
        <v>35</v>
      </c>
      <c r="D18" s="248"/>
      <c r="E18" s="172"/>
    </row>
    <row r="19" spans="1:7" s="103" customFormat="1" ht="36">
      <c r="A19" s="289"/>
      <c r="B19" s="248">
        <v>6</v>
      </c>
      <c r="C19" s="221" t="s">
        <v>36</v>
      </c>
      <c r="D19" s="248"/>
      <c r="E19" s="172"/>
    </row>
    <row r="20" spans="1:7" s="103" customFormat="1" ht="36">
      <c r="A20" s="278" t="s">
        <v>37</v>
      </c>
      <c r="B20" s="248">
        <v>7</v>
      </c>
      <c r="C20" s="221" t="s">
        <v>38</v>
      </c>
      <c r="D20" s="248"/>
      <c r="E20" s="172"/>
    </row>
    <row r="21" spans="1:7" s="103" customFormat="1" ht="60">
      <c r="A21" s="289"/>
      <c r="B21" s="248">
        <v>8</v>
      </c>
      <c r="C21" s="221" t="s">
        <v>39</v>
      </c>
      <c r="D21" s="248"/>
      <c r="E21" s="172"/>
    </row>
    <row r="22" spans="1:7" s="103" customFormat="1" ht="50.25" customHeight="1">
      <c r="A22" s="273" t="s">
        <v>40</v>
      </c>
      <c r="B22" s="248">
        <v>9</v>
      </c>
      <c r="C22" s="223" t="s">
        <v>41</v>
      </c>
      <c r="D22" s="248">
        <v>3</v>
      </c>
      <c r="E22" s="221" t="s">
        <v>42</v>
      </c>
    </row>
    <row r="23" spans="1:7" s="103" customFormat="1" ht="50.25" customHeight="1">
      <c r="A23" s="274"/>
      <c r="B23" s="245"/>
      <c r="C23" s="209"/>
      <c r="D23" s="248"/>
      <c r="E23" s="221" t="s">
        <v>43</v>
      </c>
    </row>
    <row r="24" spans="1:7" s="103" customFormat="1" ht="48">
      <c r="A24" s="275"/>
      <c r="B24" s="245"/>
      <c r="C24" s="209"/>
      <c r="D24" s="248"/>
      <c r="E24" s="221" t="s">
        <v>44</v>
      </c>
    </row>
    <row r="25" spans="1:7" s="103" customFormat="1" ht="25.5">
      <c r="A25" s="276" t="s">
        <v>45</v>
      </c>
      <c r="B25" s="248">
        <v>10</v>
      </c>
      <c r="C25" s="224" t="s">
        <v>46</v>
      </c>
      <c r="D25" s="248"/>
      <c r="E25" s="174"/>
    </row>
    <row r="26" spans="1:7" s="103" customFormat="1" ht="36">
      <c r="A26" s="277"/>
      <c r="B26" s="248">
        <v>11</v>
      </c>
      <c r="C26" s="221" t="s">
        <v>47</v>
      </c>
      <c r="D26" s="248">
        <v>5</v>
      </c>
      <c r="E26" s="174"/>
    </row>
    <row r="27" spans="1:7" s="103" customFormat="1" ht="49.5" customHeight="1">
      <c r="A27" s="278" t="s">
        <v>48</v>
      </c>
      <c r="B27" s="248">
        <v>6</v>
      </c>
      <c r="C27" s="221" t="s">
        <v>49</v>
      </c>
      <c r="D27" s="248">
        <v>7</v>
      </c>
      <c r="E27" s="174" t="s">
        <v>50</v>
      </c>
      <c r="G27" s="175"/>
    </row>
    <row r="28" spans="1:7" s="103" customFormat="1" ht="44.25" customHeight="1">
      <c r="A28" s="289"/>
      <c r="B28" s="248"/>
      <c r="C28" s="221" t="s">
        <v>51</v>
      </c>
      <c r="D28" s="248"/>
      <c r="E28" s="174"/>
      <c r="G28" s="175"/>
    </row>
    <row r="29" spans="1:7" s="103" customFormat="1" ht="24">
      <c r="A29" s="278" t="s">
        <v>52</v>
      </c>
      <c r="B29" s="176">
        <v>7</v>
      </c>
      <c r="C29" s="221" t="s">
        <v>53</v>
      </c>
      <c r="D29" s="176">
        <v>8</v>
      </c>
      <c r="E29" s="222" t="s">
        <v>54</v>
      </c>
      <c r="G29" s="175"/>
    </row>
    <row r="30" spans="1:7" s="103" customFormat="1" ht="48">
      <c r="A30" s="279"/>
      <c r="B30" s="176">
        <v>8</v>
      </c>
      <c r="C30" s="221" t="s">
        <v>55</v>
      </c>
      <c r="D30" s="176">
        <v>9</v>
      </c>
      <c r="E30" s="178"/>
    </row>
    <row r="31" spans="1:7" s="103" customFormat="1" ht="60.75" customHeight="1">
      <c r="A31" s="279"/>
      <c r="B31" s="176">
        <v>9</v>
      </c>
      <c r="C31" s="177" t="s">
        <v>56</v>
      </c>
      <c r="D31" s="176">
        <v>10</v>
      </c>
      <c r="E31" s="178"/>
    </row>
    <row r="32" spans="1:7" s="103" customFormat="1" ht="51">
      <c r="A32" s="279"/>
      <c r="B32" s="176">
        <v>10</v>
      </c>
      <c r="C32" s="177" t="s">
        <v>57</v>
      </c>
      <c r="D32" s="176"/>
      <c r="E32" s="178"/>
    </row>
    <row r="33" spans="1:5" s="110" customFormat="1" ht="12.75">
      <c r="A33" s="280" t="s">
        <v>58</v>
      </c>
      <c r="B33" s="280"/>
      <c r="C33" s="280"/>
      <c r="D33" s="280"/>
      <c r="E33" s="280"/>
    </row>
    <row r="34" spans="1:5" s="103" customFormat="1" ht="12.75">
      <c r="A34" s="107" t="s">
        <v>59</v>
      </c>
      <c r="B34" s="108" t="s">
        <v>24</v>
      </c>
      <c r="C34" s="109" t="s">
        <v>60</v>
      </c>
      <c r="D34" s="109" t="s">
        <v>26</v>
      </c>
      <c r="E34" s="109" t="s">
        <v>61</v>
      </c>
    </row>
    <row r="35" spans="1:5" s="103" customFormat="1" ht="36">
      <c r="A35" s="281" t="s">
        <v>62</v>
      </c>
      <c r="B35" s="248">
        <v>1</v>
      </c>
      <c r="C35" s="225" t="s">
        <v>63</v>
      </c>
      <c r="D35" s="106">
        <v>1</v>
      </c>
      <c r="E35" s="226" t="s">
        <v>64</v>
      </c>
    </row>
    <row r="36" spans="1:5" s="103" customFormat="1" ht="48">
      <c r="A36" s="282"/>
      <c r="B36" s="248">
        <v>2</v>
      </c>
      <c r="C36" s="221" t="s">
        <v>65</v>
      </c>
      <c r="D36" s="106">
        <v>2</v>
      </c>
      <c r="E36" s="226" t="s">
        <v>66</v>
      </c>
    </row>
    <row r="37" spans="1:5" s="103" customFormat="1" ht="48">
      <c r="A37" s="282"/>
      <c r="B37" s="248"/>
      <c r="C37" s="179"/>
      <c r="D37" s="106">
        <v>3</v>
      </c>
      <c r="E37" s="227" t="s">
        <v>67</v>
      </c>
    </row>
    <row r="38" spans="1:5" s="103" customFormat="1" ht="60">
      <c r="A38" s="282"/>
      <c r="B38" s="248"/>
      <c r="C38" s="179"/>
      <c r="D38" s="106">
        <v>4</v>
      </c>
      <c r="E38" s="227" t="s">
        <v>68</v>
      </c>
    </row>
    <row r="39" spans="1:5" s="103" customFormat="1" ht="24">
      <c r="A39" s="282"/>
      <c r="B39" s="248"/>
      <c r="C39" s="179"/>
      <c r="D39" s="106">
        <v>5</v>
      </c>
      <c r="E39" s="228" t="s">
        <v>69</v>
      </c>
    </row>
    <row r="40" spans="1:5" s="103" customFormat="1" ht="48">
      <c r="A40" s="282"/>
      <c r="B40" s="248"/>
      <c r="C40" s="179"/>
      <c r="D40" s="106">
        <v>6</v>
      </c>
      <c r="E40" s="229" t="s">
        <v>70</v>
      </c>
    </row>
    <row r="41" spans="1:5" s="103" customFormat="1" ht="24">
      <c r="A41" s="282"/>
      <c r="B41" s="248"/>
      <c r="C41" s="179"/>
      <c r="D41" s="106">
        <v>7</v>
      </c>
      <c r="E41" s="229" t="s">
        <v>71</v>
      </c>
    </row>
    <row r="42" spans="1:5" s="103" customFormat="1" ht="48">
      <c r="A42" s="282"/>
      <c r="B42" s="248"/>
      <c r="C42" s="181"/>
      <c r="D42" s="106">
        <v>8</v>
      </c>
      <c r="E42" s="229" t="s">
        <v>72</v>
      </c>
    </row>
    <row r="43" spans="1:5" s="103" customFormat="1" ht="60">
      <c r="A43" s="283"/>
      <c r="B43" s="182"/>
      <c r="C43" s="181"/>
      <c r="D43" s="106">
        <v>9</v>
      </c>
      <c r="E43" s="229" t="s">
        <v>73</v>
      </c>
    </row>
    <row r="44" spans="1:5" s="103" customFormat="1" ht="60">
      <c r="A44" s="281" t="s">
        <v>74</v>
      </c>
      <c r="B44" s="248">
        <v>3</v>
      </c>
      <c r="C44" s="230" t="s">
        <v>75</v>
      </c>
      <c r="D44" s="106"/>
      <c r="E44" s="181"/>
    </row>
    <row r="45" spans="1:5" s="103" customFormat="1" ht="72">
      <c r="A45" s="282"/>
      <c r="B45" s="248">
        <v>4</v>
      </c>
      <c r="C45" s="221" t="s">
        <v>76</v>
      </c>
      <c r="D45" s="106"/>
      <c r="E45" s="181"/>
    </row>
    <row r="46" spans="1:5" s="103" customFormat="1" ht="48">
      <c r="A46" s="294"/>
      <c r="B46" s="248">
        <v>5</v>
      </c>
      <c r="C46" s="231" t="s">
        <v>77</v>
      </c>
      <c r="D46" s="106"/>
      <c r="E46" s="181"/>
    </row>
    <row r="47" spans="1:5" s="103" customFormat="1" ht="36">
      <c r="A47" s="278" t="s">
        <v>78</v>
      </c>
      <c r="B47" s="248">
        <v>6</v>
      </c>
      <c r="C47" s="222" t="s">
        <v>79</v>
      </c>
      <c r="D47" s="111">
        <v>10</v>
      </c>
      <c r="E47" s="223" t="s">
        <v>80</v>
      </c>
    </row>
    <row r="48" spans="1:5" s="103" customFormat="1" ht="48">
      <c r="A48" s="279"/>
      <c r="B48" s="248">
        <v>7</v>
      </c>
      <c r="C48" s="222" t="s">
        <v>81</v>
      </c>
      <c r="D48" s="111">
        <v>11</v>
      </c>
      <c r="E48" s="232" t="s">
        <v>82</v>
      </c>
    </row>
    <row r="49" spans="1:5" s="103" customFormat="1" ht="60">
      <c r="A49" s="279"/>
      <c r="B49" s="248">
        <v>8</v>
      </c>
      <c r="C49" s="222" t="s">
        <v>83</v>
      </c>
      <c r="D49" s="111">
        <v>12</v>
      </c>
      <c r="E49" s="223" t="s">
        <v>84</v>
      </c>
    </row>
    <row r="50" spans="1:5" s="103" customFormat="1" ht="36">
      <c r="A50" s="279"/>
      <c r="B50" s="248">
        <v>9</v>
      </c>
      <c r="C50" s="222" t="s">
        <v>85</v>
      </c>
      <c r="D50" s="111">
        <v>13</v>
      </c>
      <c r="E50" s="223" t="s">
        <v>86</v>
      </c>
    </row>
    <row r="51" spans="1:5" s="103" customFormat="1" ht="48">
      <c r="A51" s="279"/>
      <c r="B51" s="248">
        <v>10</v>
      </c>
      <c r="C51" s="222" t="s">
        <v>87</v>
      </c>
      <c r="D51" s="111">
        <v>14</v>
      </c>
      <c r="E51" s="223" t="s">
        <v>88</v>
      </c>
    </row>
    <row r="52" spans="1:5" s="103" customFormat="1" ht="24">
      <c r="A52" s="279"/>
      <c r="B52" s="248"/>
      <c r="C52" s="180"/>
      <c r="D52" s="111">
        <v>15</v>
      </c>
      <c r="E52" s="221" t="s">
        <v>89</v>
      </c>
    </row>
    <row r="53" spans="1:5" s="103" customFormat="1" ht="36">
      <c r="A53" s="279"/>
      <c r="B53" s="248"/>
      <c r="C53" s="180"/>
      <c r="D53" s="111">
        <v>16</v>
      </c>
      <c r="E53" s="223" t="s">
        <v>90</v>
      </c>
    </row>
    <row r="54" spans="1:5" s="103" customFormat="1" ht="24">
      <c r="A54" s="284"/>
      <c r="B54" s="248"/>
      <c r="C54" s="180"/>
      <c r="D54" s="111">
        <v>17</v>
      </c>
      <c r="E54" s="223" t="s">
        <v>91</v>
      </c>
    </row>
    <row r="55" spans="1:5" s="103" customFormat="1" ht="51" customHeight="1">
      <c r="A55" s="278" t="s">
        <v>92</v>
      </c>
      <c r="B55" s="248">
        <v>11</v>
      </c>
      <c r="C55" s="222" t="s">
        <v>93</v>
      </c>
      <c r="D55" s="111">
        <v>18</v>
      </c>
      <c r="E55" s="223" t="s">
        <v>94</v>
      </c>
    </row>
    <row r="56" spans="1:5" s="103" customFormat="1" ht="48">
      <c r="A56" s="279"/>
      <c r="B56" s="248">
        <v>12</v>
      </c>
      <c r="C56" s="222" t="s">
        <v>95</v>
      </c>
      <c r="D56" s="111">
        <v>19</v>
      </c>
      <c r="E56" s="223" t="s">
        <v>96</v>
      </c>
    </row>
    <row r="57" spans="1:5" s="103" customFormat="1" ht="36">
      <c r="A57" s="279"/>
      <c r="B57" s="248">
        <v>13</v>
      </c>
      <c r="C57" s="222" t="s">
        <v>97</v>
      </c>
      <c r="D57" s="111">
        <v>20</v>
      </c>
      <c r="E57" s="223" t="s">
        <v>98</v>
      </c>
    </row>
    <row r="58" spans="1:5" s="103" customFormat="1" ht="72">
      <c r="A58" s="279"/>
      <c r="B58" s="248">
        <v>14</v>
      </c>
      <c r="C58" s="222" t="s">
        <v>99</v>
      </c>
      <c r="D58" s="111"/>
      <c r="E58" s="173"/>
    </row>
    <row r="59" spans="1:5" s="103" customFormat="1" ht="72">
      <c r="A59" s="289"/>
      <c r="B59" s="248">
        <v>15</v>
      </c>
      <c r="C59" s="222" t="s">
        <v>100</v>
      </c>
      <c r="D59" s="111"/>
      <c r="E59" s="173"/>
    </row>
    <row r="60" spans="1:5" s="103" customFormat="1" ht="36">
      <c r="A60" s="278" t="s">
        <v>101</v>
      </c>
      <c r="B60" s="248">
        <v>16</v>
      </c>
      <c r="C60" s="221" t="s">
        <v>102</v>
      </c>
      <c r="D60" s="111">
        <v>21</v>
      </c>
      <c r="E60" s="223" t="s">
        <v>103</v>
      </c>
    </row>
    <row r="61" spans="1:5" s="103" customFormat="1" ht="36">
      <c r="A61" s="284"/>
      <c r="B61" s="248">
        <v>17</v>
      </c>
      <c r="C61" s="222" t="s">
        <v>104</v>
      </c>
      <c r="D61" s="111">
        <v>22</v>
      </c>
      <c r="E61" s="223" t="s">
        <v>105</v>
      </c>
    </row>
    <row r="62" spans="1:5" s="103" customFormat="1" ht="36">
      <c r="A62" s="284"/>
      <c r="B62" s="248">
        <v>18</v>
      </c>
      <c r="C62" s="222" t="s">
        <v>106</v>
      </c>
      <c r="D62" s="111">
        <v>23</v>
      </c>
      <c r="E62" s="223" t="s">
        <v>107</v>
      </c>
    </row>
    <row r="63" spans="1:5" s="103" customFormat="1" ht="36">
      <c r="A63" s="284"/>
      <c r="B63" s="248">
        <v>19</v>
      </c>
      <c r="C63" s="222" t="s">
        <v>108</v>
      </c>
      <c r="D63" s="111">
        <v>24</v>
      </c>
      <c r="E63" s="223" t="s">
        <v>109</v>
      </c>
    </row>
    <row r="64" spans="1:5" s="103" customFormat="1" ht="81" customHeight="1">
      <c r="A64" s="284"/>
      <c r="B64" s="248">
        <v>20</v>
      </c>
      <c r="C64" s="222" t="s">
        <v>110</v>
      </c>
      <c r="D64" s="111">
        <v>25</v>
      </c>
      <c r="E64" s="223" t="s">
        <v>111</v>
      </c>
    </row>
    <row r="65" spans="1:5" s="103" customFormat="1" ht="48">
      <c r="A65" s="284"/>
      <c r="B65" s="248">
        <v>21</v>
      </c>
      <c r="C65" s="222" t="s">
        <v>112</v>
      </c>
      <c r="D65" s="111">
        <v>26</v>
      </c>
      <c r="E65" s="223" t="s">
        <v>113</v>
      </c>
    </row>
    <row r="66" spans="1:5" s="103" customFormat="1" ht="72">
      <c r="A66" s="284"/>
      <c r="B66" s="248">
        <v>22</v>
      </c>
      <c r="C66" s="225" t="s">
        <v>114</v>
      </c>
      <c r="D66" s="111">
        <v>27</v>
      </c>
      <c r="E66" s="223" t="s">
        <v>115</v>
      </c>
    </row>
    <row r="67" spans="1:5" s="103" customFormat="1" ht="48">
      <c r="A67" s="284"/>
      <c r="B67" s="248">
        <v>23</v>
      </c>
      <c r="C67" s="233" t="s">
        <v>116</v>
      </c>
      <c r="D67" s="111">
        <v>28</v>
      </c>
      <c r="E67" s="223" t="s">
        <v>117</v>
      </c>
    </row>
    <row r="68" spans="1:5" s="103" customFormat="1" ht="48">
      <c r="A68" s="283"/>
      <c r="B68" s="248"/>
      <c r="C68" s="174"/>
      <c r="D68" s="111">
        <v>29</v>
      </c>
      <c r="E68" s="223" t="s">
        <v>118</v>
      </c>
    </row>
    <row r="69" spans="1:5" ht="24">
      <c r="A69" s="278" t="s">
        <v>119</v>
      </c>
      <c r="B69" s="248">
        <v>24</v>
      </c>
      <c r="C69" s="221" t="s">
        <v>120</v>
      </c>
      <c r="D69" s="111"/>
      <c r="E69" s="173"/>
    </row>
    <row r="70" spans="1:5" ht="24">
      <c r="A70" s="289"/>
      <c r="B70" s="248">
        <v>25</v>
      </c>
      <c r="C70" s="221" t="s">
        <v>121</v>
      </c>
      <c r="D70" s="111"/>
      <c r="E70" s="173"/>
    </row>
    <row r="71" spans="1:5" ht="49.5" customHeight="1">
      <c r="A71" s="278" t="s">
        <v>122</v>
      </c>
      <c r="B71" s="248">
        <v>26</v>
      </c>
      <c r="C71" s="222" t="s">
        <v>123</v>
      </c>
      <c r="D71" s="111">
        <v>30</v>
      </c>
      <c r="E71" s="222" t="s">
        <v>124</v>
      </c>
    </row>
    <row r="72" spans="1:5" ht="49.5" customHeight="1">
      <c r="A72" s="289"/>
      <c r="B72" s="248">
        <v>27</v>
      </c>
      <c r="C72" s="222" t="s">
        <v>125</v>
      </c>
      <c r="D72" s="111"/>
      <c r="E72" s="183"/>
    </row>
    <row r="73" spans="1:5" ht="48">
      <c r="A73" s="278" t="s">
        <v>126</v>
      </c>
      <c r="B73" s="248">
        <v>28</v>
      </c>
      <c r="C73" s="174" t="s">
        <v>127</v>
      </c>
      <c r="D73" s="111">
        <v>31</v>
      </c>
      <c r="E73" s="223" t="s">
        <v>128</v>
      </c>
    </row>
    <row r="74" spans="1:5" ht="24">
      <c r="A74" s="279"/>
      <c r="B74" s="248"/>
      <c r="C74" s="174"/>
      <c r="D74" s="111">
        <v>32</v>
      </c>
      <c r="E74" s="223" t="s">
        <v>129</v>
      </c>
    </row>
    <row r="75" spans="1:5" ht="36">
      <c r="A75" s="289"/>
      <c r="B75" s="248"/>
      <c r="C75" s="174"/>
      <c r="D75" s="111">
        <v>33</v>
      </c>
      <c r="E75" s="234" t="s">
        <v>130</v>
      </c>
    </row>
    <row r="76" spans="1:5" ht="63.75">
      <c r="A76" s="278" t="s">
        <v>131</v>
      </c>
      <c r="B76" s="248">
        <v>29</v>
      </c>
      <c r="C76" s="174" t="s">
        <v>132</v>
      </c>
      <c r="D76" s="111">
        <v>34</v>
      </c>
      <c r="E76" s="223" t="s">
        <v>133</v>
      </c>
    </row>
    <row r="77" spans="1:5" ht="36">
      <c r="A77" s="279"/>
      <c r="B77" s="245"/>
      <c r="C77" s="235"/>
      <c r="D77" s="111">
        <v>35</v>
      </c>
      <c r="E77" s="223" t="s">
        <v>134</v>
      </c>
    </row>
    <row r="78" spans="1:5" ht="72">
      <c r="A78" s="279"/>
      <c r="B78" s="245"/>
      <c r="C78" s="235"/>
      <c r="D78" s="111">
        <v>36</v>
      </c>
      <c r="E78" s="223" t="s">
        <v>135</v>
      </c>
    </row>
    <row r="79" spans="1:5" ht="36">
      <c r="A79" s="279"/>
      <c r="B79" s="245"/>
      <c r="C79" s="235"/>
      <c r="D79" s="111">
        <v>37</v>
      </c>
      <c r="E79" s="223" t="s">
        <v>136</v>
      </c>
    </row>
    <row r="80" spans="1:5" ht="72">
      <c r="A80" s="289"/>
      <c r="B80" s="245"/>
      <c r="C80" s="235"/>
      <c r="D80" s="111">
        <v>38</v>
      </c>
      <c r="E80" s="223" t="s">
        <v>137</v>
      </c>
    </row>
    <row r="81" spans="1:5" ht="63.75">
      <c r="A81" s="285" t="s">
        <v>52</v>
      </c>
      <c r="B81" s="286">
        <v>15</v>
      </c>
      <c r="C81" s="270" t="s">
        <v>138</v>
      </c>
      <c r="D81" s="111">
        <v>39</v>
      </c>
      <c r="E81" s="184" t="s">
        <v>139</v>
      </c>
    </row>
    <row r="82" spans="1:5" ht="38.25">
      <c r="A82" s="285"/>
      <c r="B82" s="287"/>
      <c r="C82" s="271"/>
      <c r="D82" s="111">
        <v>40</v>
      </c>
      <c r="E82" s="185" t="s">
        <v>140</v>
      </c>
    </row>
    <row r="83" spans="1:5" ht="38.25">
      <c r="A83" s="285"/>
      <c r="B83" s="288"/>
      <c r="C83" s="272"/>
      <c r="D83" s="111">
        <v>41</v>
      </c>
      <c r="E83" s="187" t="s">
        <v>141</v>
      </c>
    </row>
    <row r="84" spans="1:5" ht="25.5">
      <c r="A84" s="285"/>
      <c r="B84" s="249">
        <v>16</v>
      </c>
      <c r="C84" s="247" t="s">
        <v>142</v>
      </c>
      <c r="D84" s="111">
        <v>42</v>
      </c>
      <c r="E84" s="187" t="s">
        <v>143</v>
      </c>
    </row>
    <row r="85" spans="1:5" ht="63.75">
      <c r="A85" s="285"/>
      <c r="B85" s="249">
        <v>17</v>
      </c>
      <c r="C85" s="247" t="s">
        <v>144</v>
      </c>
      <c r="D85" s="186"/>
      <c r="E85" s="187"/>
    </row>
    <row r="86" spans="1:5" ht="38.25">
      <c r="A86" s="285"/>
      <c r="B86" s="249">
        <v>18</v>
      </c>
      <c r="C86" s="247" t="s">
        <v>145</v>
      </c>
      <c r="D86" s="186"/>
      <c r="E86" s="187"/>
    </row>
  </sheetData>
  <mergeCells count="25">
    <mergeCell ref="A14:A19"/>
    <mergeCell ref="A20:A21"/>
    <mergeCell ref="A27:A28"/>
    <mergeCell ref="A44:A46"/>
    <mergeCell ref="A69:A70"/>
    <mergeCell ref="A55:A59"/>
    <mergeCell ref="A11:E11"/>
    <mergeCell ref="B1:D1"/>
    <mergeCell ref="B2:D2"/>
    <mergeCell ref="B5:C5"/>
    <mergeCell ref="B7:E7"/>
    <mergeCell ref="B10:E10"/>
    <mergeCell ref="C81:C83"/>
    <mergeCell ref="A22:A24"/>
    <mergeCell ref="A25:A26"/>
    <mergeCell ref="A29:A32"/>
    <mergeCell ref="A33:E33"/>
    <mergeCell ref="A35:A43"/>
    <mergeCell ref="A47:A54"/>
    <mergeCell ref="A60:A68"/>
    <mergeCell ref="A81:A86"/>
    <mergeCell ref="B81:B83"/>
    <mergeCell ref="A71:A72"/>
    <mergeCell ref="A73:A75"/>
    <mergeCell ref="A76:A8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44"/>
  <sheetViews>
    <sheetView topLeftCell="A29" zoomScale="120" zoomScaleNormal="120" workbookViewId="0">
      <selection activeCell="A43" sqref="A43"/>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95" t="s">
        <v>13</v>
      </c>
      <c r="B1" s="295"/>
      <c r="C1" s="295"/>
      <c r="D1" s="295"/>
      <c r="E1" s="295"/>
      <c r="F1" s="295"/>
    </row>
    <row r="2" spans="1:7">
      <c r="A2" s="296" t="s">
        <v>146</v>
      </c>
      <c r="B2" s="296"/>
      <c r="C2" s="296"/>
      <c r="D2" s="296"/>
      <c r="E2" s="296"/>
      <c r="F2" s="296"/>
    </row>
    <row r="3" spans="1:7">
      <c r="A3" s="297" t="s">
        <v>147</v>
      </c>
      <c r="B3" s="298"/>
      <c r="C3" s="298"/>
      <c r="D3" s="298"/>
      <c r="E3" s="298"/>
      <c r="F3" s="299"/>
    </row>
    <row r="4" spans="1:7" ht="28.5" customHeight="1">
      <c r="A4" s="300" t="s">
        <v>148</v>
      </c>
      <c r="B4" s="302" t="s">
        <v>149</v>
      </c>
      <c r="C4" s="303"/>
      <c r="D4" s="303"/>
      <c r="E4" s="304"/>
      <c r="F4" s="91" t="s">
        <v>150</v>
      </c>
    </row>
    <row r="5" spans="1:7" ht="46.5" customHeight="1">
      <c r="A5" s="301"/>
      <c r="B5" s="92" t="s">
        <v>151</v>
      </c>
      <c r="C5" s="92" t="s">
        <v>152</v>
      </c>
      <c r="D5" s="92" t="s">
        <v>153</v>
      </c>
      <c r="E5" s="92" t="s">
        <v>154</v>
      </c>
      <c r="F5" s="93"/>
    </row>
    <row r="6" spans="1:7">
      <c r="A6" s="236" t="s">
        <v>155</v>
      </c>
      <c r="B6" s="237"/>
      <c r="C6" s="238"/>
      <c r="D6" s="239">
        <v>18</v>
      </c>
      <c r="E6" s="238"/>
      <c r="F6" s="236" t="s">
        <v>156</v>
      </c>
      <c r="G6" s="188"/>
    </row>
    <row r="7" spans="1:7" ht="25.5">
      <c r="A7" s="236" t="s">
        <v>157</v>
      </c>
      <c r="B7" s="237"/>
      <c r="C7" s="240"/>
      <c r="D7" s="240"/>
      <c r="E7" s="240">
        <v>24</v>
      </c>
      <c r="F7" s="236" t="s">
        <v>156</v>
      </c>
    </row>
    <row r="8" spans="1:7" ht="25.5">
      <c r="A8" s="236" t="s">
        <v>158</v>
      </c>
      <c r="B8" s="237"/>
      <c r="C8" s="240"/>
      <c r="D8" s="240">
        <v>11</v>
      </c>
      <c r="E8" s="240"/>
      <c r="F8" s="236" t="s">
        <v>159</v>
      </c>
    </row>
    <row r="9" spans="1:7" ht="25.5">
      <c r="A9" s="236" t="s">
        <v>160</v>
      </c>
      <c r="B9" s="237"/>
      <c r="C9" s="240"/>
      <c r="D9" s="240">
        <v>4</v>
      </c>
      <c r="E9" s="240"/>
      <c r="F9" s="236" t="s">
        <v>159</v>
      </c>
    </row>
    <row r="10" spans="1:7" ht="38.25">
      <c r="A10" s="236" t="s">
        <v>161</v>
      </c>
      <c r="B10" s="237"/>
      <c r="C10" s="240"/>
      <c r="D10" s="240">
        <v>7</v>
      </c>
      <c r="E10" s="240"/>
      <c r="F10" s="236" t="s">
        <v>159</v>
      </c>
    </row>
    <row r="11" spans="1:7" ht="38.25">
      <c r="A11" s="236" t="s">
        <v>162</v>
      </c>
      <c r="B11" s="237"/>
      <c r="C11" s="240"/>
      <c r="D11" s="240">
        <v>8</v>
      </c>
      <c r="E11" s="240"/>
      <c r="F11" s="236" t="s">
        <v>159</v>
      </c>
    </row>
    <row r="12" spans="1:7">
      <c r="A12" s="236" t="s">
        <v>163</v>
      </c>
      <c r="B12" s="237"/>
      <c r="C12" s="240"/>
      <c r="D12" s="240">
        <v>4</v>
      </c>
      <c r="E12" s="240"/>
      <c r="F12" s="236" t="s">
        <v>159</v>
      </c>
    </row>
    <row r="13" spans="1:7" ht="38.25">
      <c r="A13" s="236" t="s">
        <v>164</v>
      </c>
      <c r="B13" s="237"/>
      <c r="C13" s="240"/>
      <c r="D13" s="240">
        <v>9</v>
      </c>
      <c r="E13" s="240"/>
      <c r="F13" s="236" t="s">
        <v>159</v>
      </c>
    </row>
    <row r="14" spans="1:7" ht="25.5">
      <c r="A14" s="236" t="s">
        <v>165</v>
      </c>
      <c r="B14" s="237"/>
      <c r="C14" s="240"/>
      <c r="D14" s="240">
        <v>12</v>
      </c>
      <c r="E14" s="240"/>
      <c r="F14" s="236" t="s">
        <v>159</v>
      </c>
    </row>
    <row r="15" spans="1:7" ht="25.5">
      <c r="A15" s="236" t="s">
        <v>166</v>
      </c>
      <c r="B15" s="237"/>
      <c r="C15" s="240"/>
      <c r="D15" s="240">
        <v>17</v>
      </c>
      <c r="E15" s="240"/>
      <c r="F15" s="236" t="s">
        <v>167</v>
      </c>
    </row>
    <row r="16" spans="1:7" ht="25.5">
      <c r="A16" s="236" t="s">
        <v>168</v>
      </c>
      <c r="B16" s="237"/>
      <c r="C16" s="240"/>
      <c r="D16" s="240">
        <v>19</v>
      </c>
      <c r="E16" s="240"/>
      <c r="F16" s="236" t="s">
        <v>159</v>
      </c>
    </row>
    <row r="17" spans="1:6" ht="25.5">
      <c r="A17" s="236" t="s">
        <v>169</v>
      </c>
      <c r="B17" s="237"/>
      <c r="C17" s="240"/>
      <c r="D17" s="240">
        <v>20</v>
      </c>
      <c r="E17" s="240"/>
      <c r="F17" s="236" t="s">
        <v>159</v>
      </c>
    </row>
    <row r="18" spans="1:6">
      <c r="A18" s="236" t="s">
        <v>170</v>
      </c>
      <c r="B18" s="237"/>
      <c r="C18" s="240"/>
      <c r="D18" s="240">
        <v>24</v>
      </c>
      <c r="E18" s="240"/>
      <c r="F18" s="236" t="s">
        <v>167</v>
      </c>
    </row>
    <row r="19" spans="1:6" ht="37.5">
      <c r="A19" s="236" t="s">
        <v>171</v>
      </c>
      <c r="B19" s="240">
        <v>9</v>
      </c>
      <c r="C19" s="240"/>
      <c r="D19" s="240" t="s">
        <v>172</v>
      </c>
      <c r="E19" s="240"/>
      <c r="F19" s="236" t="s">
        <v>159</v>
      </c>
    </row>
    <row r="20" spans="1:6" ht="38.25">
      <c r="A20" s="236" t="s">
        <v>173</v>
      </c>
      <c r="B20" s="237"/>
      <c r="C20" s="240"/>
      <c r="D20" s="240">
        <v>2</v>
      </c>
      <c r="E20" s="240"/>
      <c r="F20" s="236" t="s">
        <v>167</v>
      </c>
    </row>
    <row r="21" spans="1:6" ht="38.25">
      <c r="A21" s="236" t="s">
        <v>174</v>
      </c>
      <c r="B21" s="237"/>
      <c r="C21" s="240"/>
      <c r="D21" s="240">
        <v>5</v>
      </c>
      <c r="E21" s="240"/>
      <c r="F21" s="236" t="s">
        <v>167</v>
      </c>
    </row>
    <row r="22" spans="1:6" ht="25.5">
      <c r="A22" s="236" t="s">
        <v>175</v>
      </c>
      <c r="B22" s="237"/>
      <c r="C22" s="240"/>
      <c r="D22" s="240">
        <v>13</v>
      </c>
      <c r="E22" s="240"/>
      <c r="F22" s="236" t="s">
        <v>167</v>
      </c>
    </row>
    <row r="23" spans="1:6" ht="25.5">
      <c r="A23" s="236" t="s">
        <v>176</v>
      </c>
      <c r="B23" s="237"/>
      <c r="C23" s="240"/>
      <c r="D23" s="240">
        <v>16</v>
      </c>
      <c r="E23" s="240"/>
      <c r="F23" s="236" t="s">
        <v>167</v>
      </c>
    </row>
    <row r="24" spans="1:6" ht="38.25">
      <c r="A24" s="236" t="s">
        <v>177</v>
      </c>
      <c r="B24" s="237"/>
      <c r="C24" s="240"/>
      <c r="D24" s="240">
        <v>21</v>
      </c>
      <c r="E24" s="240"/>
      <c r="F24" s="236" t="s">
        <v>167</v>
      </c>
    </row>
    <row r="25" spans="1:6" ht="25.5">
      <c r="A25" s="236" t="s">
        <v>178</v>
      </c>
      <c r="B25" s="237"/>
      <c r="C25" s="240"/>
      <c r="D25" s="240">
        <v>22</v>
      </c>
      <c r="E25" s="240"/>
      <c r="F25" s="236" t="s">
        <v>167</v>
      </c>
    </row>
    <row r="26" spans="1:6" ht="38.25">
      <c r="A26" s="236" t="s">
        <v>179</v>
      </c>
      <c r="B26" s="237"/>
      <c r="C26" s="240"/>
      <c r="D26" s="240">
        <v>23</v>
      </c>
      <c r="E26" s="240"/>
      <c r="F26" s="236" t="s">
        <v>167</v>
      </c>
    </row>
    <row r="27" spans="1:6">
      <c r="A27" s="236" t="s">
        <v>180</v>
      </c>
      <c r="B27" s="240">
        <v>15</v>
      </c>
      <c r="C27" s="240"/>
      <c r="D27" s="240"/>
      <c r="E27" s="240"/>
      <c r="F27" s="236" t="s">
        <v>167</v>
      </c>
    </row>
    <row r="28" spans="1:6">
      <c r="A28" s="183" t="s">
        <v>181</v>
      </c>
      <c r="B28" s="237"/>
      <c r="C28" s="240"/>
      <c r="D28" s="240">
        <v>25</v>
      </c>
      <c r="E28" s="240"/>
      <c r="F28" s="183" t="s">
        <v>182</v>
      </c>
    </row>
    <row r="29" spans="1:6" ht="38.25">
      <c r="A29" s="183" t="s">
        <v>183</v>
      </c>
      <c r="B29" s="241"/>
      <c r="C29" s="242"/>
      <c r="D29" s="240">
        <v>26</v>
      </c>
      <c r="E29" s="242"/>
      <c r="F29" s="236" t="s">
        <v>159</v>
      </c>
    </row>
    <row r="30" spans="1:6" ht="25.5">
      <c r="A30" s="183" t="s">
        <v>184</v>
      </c>
      <c r="B30" s="241"/>
      <c r="C30" s="242"/>
      <c r="D30" s="240">
        <v>27</v>
      </c>
      <c r="E30" s="242"/>
      <c r="F30" s="236" t="s">
        <v>182</v>
      </c>
    </row>
    <row r="31" spans="1:6" ht="25.5">
      <c r="A31" s="183" t="s">
        <v>185</v>
      </c>
      <c r="B31" s="241"/>
      <c r="C31" s="242"/>
      <c r="D31" s="240">
        <v>28</v>
      </c>
      <c r="E31" s="242"/>
      <c r="F31" s="183" t="s">
        <v>159</v>
      </c>
    </row>
    <row r="32" spans="1:6" ht="25.5">
      <c r="A32" s="183" t="s">
        <v>186</v>
      </c>
      <c r="B32" s="240">
        <v>1</v>
      </c>
      <c r="C32" s="240"/>
      <c r="D32" s="240"/>
      <c r="E32" s="240"/>
      <c r="F32" s="183" t="s">
        <v>182</v>
      </c>
    </row>
    <row r="33" spans="1:6">
      <c r="A33" s="183" t="s">
        <v>187</v>
      </c>
      <c r="B33" s="240">
        <v>4</v>
      </c>
      <c r="C33" s="240"/>
      <c r="D33" s="240"/>
      <c r="E33" s="240"/>
      <c r="F33" s="183" t="s">
        <v>182</v>
      </c>
    </row>
    <row r="34" spans="1:6" ht="25.5">
      <c r="A34" s="183" t="s">
        <v>188</v>
      </c>
      <c r="B34" s="240">
        <v>6</v>
      </c>
      <c r="C34" s="240"/>
      <c r="D34" s="240"/>
      <c r="E34" s="240"/>
      <c r="F34" s="183" t="s">
        <v>182</v>
      </c>
    </row>
    <row r="35" spans="1:6" ht="25.5">
      <c r="A35" s="183" t="s">
        <v>189</v>
      </c>
      <c r="B35" s="240">
        <v>7</v>
      </c>
      <c r="C35" s="240"/>
      <c r="D35" s="240"/>
      <c r="E35" s="240"/>
      <c r="F35" s="183" t="s">
        <v>182</v>
      </c>
    </row>
    <row r="36" spans="1:6" ht="38.25">
      <c r="A36" s="183" t="s">
        <v>190</v>
      </c>
      <c r="B36" s="240">
        <v>8</v>
      </c>
      <c r="C36" s="240"/>
      <c r="D36" s="240"/>
      <c r="E36" s="240"/>
      <c r="F36" s="183" t="s">
        <v>182</v>
      </c>
    </row>
    <row r="37" spans="1:6" ht="25.5">
      <c r="A37" s="183" t="s">
        <v>191</v>
      </c>
      <c r="B37" s="240">
        <v>10</v>
      </c>
      <c r="C37" s="240"/>
      <c r="D37" s="240"/>
      <c r="E37" s="240"/>
      <c r="F37" s="183" t="s">
        <v>182</v>
      </c>
    </row>
    <row r="38" spans="1:6">
      <c r="A38" s="183" t="s">
        <v>192</v>
      </c>
      <c r="B38" s="240">
        <v>11</v>
      </c>
      <c r="C38" s="240"/>
      <c r="D38" s="240"/>
      <c r="E38" s="240"/>
      <c r="F38" s="183" t="s">
        <v>182</v>
      </c>
    </row>
    <row r="39" spans="1:6" ht="25.5">
      <c r="A39" s="183" t="s">
        <v>193</v>
      </c>
      <c r="B39" s="240">
        <v>12</v>
      </c>
      <c r="C39" s="240"/>
      <c r="D39" s="240"/>
      <c r="E39" s="240"/>
      <c r="F39" s="183" t="s">
        <v>182</v>
      </c>
    </row>
    <row r="40" spans="1:6">
      <c r="A40" s="183" t="s">
        <v>194</v>
      </c>
      <c r="B40" s="240">
        <v>13</v>
      </c>
      <c r="C40" s="240"/>
      <c r="D40" s="240"/>
      <c r="E40" s="240"/>
      <c r="F40" s="183" t="s">
        <v>182</v>
      </c>
    </row>
    <row r="41" spans="1:6">
      <c r="A41" s="183" t="s">
        <v>195</v>
      </c>
      <c r="B41" s="240">
        <v>15</v>
      </c>
      <c r="C41" s="240"/>
      <c r="D41" s="240"/>
      <c r="E41" s="240"/>
      <c r="F41" s="183" t="s">
        <v>182</v>
      </c>
    </row>
    <row r="42" spans="1:6">
      <c r="A42" s="183" t="s">
        <v>180</v>
      </c>
      <c r="B42" s="240">
        <v>16</v>
      </c>
      <c r="C42" s="240"/>
      <c r="D42" s="240"/>
      <c r="E42" s="240"/>
      <c r="F42" s="183" t="s">
        <v>182</v>
      </c>
    </row>
    <row r="43" spans="1:6" ht="25.5">
      <c r="A43" s="183" t="s">
        <v>196</v>
      </c>
      <c r="B43" s="240">
        <v>17</v>
      </c>
      <c r="C43" s="240"/>
      <c r="D43" s="240"/>
      <c r="E43" s="240"/>
      <c r="F43" s="183" t="s">
        <v>182</v>
      </c>
    </row>
    <row r="44" spans="1:6" ht="51">
      <c r="A44" s="183" t="s">
        <v>197</v>
      </c>
      <c r="B44" s="240"/>
      <c r="C44" s="240"/>
      <c r="D44" s="240"/>
      <c r="E44" s="240">
        <v>8</v>
      </c>
      <c r="F44" s="183" t="s">
        <v>159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0" zoomScale="112" zoomScaleNormal="112" workbookViewId="0">
      <selection activeCell="C10" sqref="C10:D1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9" t="s">
        <v>198</v>
      </c>
      <c r="C2" s="310"/>
      <c r="D2" s="310"/>
      <c r="E2" s="310"/>
      <c r="F2" s="310"/>
      <c r="G2" s="310"/>
      <c r="H2" s="311"/>
    </row>
    <row r="3" spans="2:8" ht="16.5">
      <c r="B3" s="312" t="s">
        <v>199</v>
      </c>
      <c r="C3" s="313"/>
      <c r="D3" s="313"/>
      <c r="E3" s="313"/>
      <c r="F3" s="313"/>
      <c r="G3" s="313"/>
      <c r="H3" s="314"/>
    </row>
    <row r="4" spans="2:8" ht="88.5" customHeight="1">
      <c r="B4" s="315" t="s">
        <v>200</v>
      </c>
      <c r="C4" s="316"/>
      <c r="D4" s="316"/>
      <c r="E4" s="316"/>
      <c r="F4" s="316"/>
      <c r="G4" s="316"/>
      <c r="H4" s="317"/>
    </row>
    <row r="5" spans="2:8" ht="16.5">
      <c r="B5" s="7"/>
      <c r="C5" s="8"/>
      <c r="D5" s="8"/>
      <c r="E5" s="8"/>
      <c r="F5" s="8"/>
      <c r="G5" s="8"/>
      <c r="H5" s="9"/>
    </row>
    <row r="6" spans="2:8" ht="16.5" customHeight="1">
      <c r="B6" s="318" t="s">
        <v>201</v>
      </c>
      <c r="C6" s="319"/>
      <c r="D6" s="319"/>
      <c r="E6" s="319"/>
      <c r="F6" s="319"/>
      <c r="G6" s="319"/>
      <c r="H6" s="320"/>
    </row>
    <row r="7" spans="2:8" ht="44.25" customHeight="1">
      <c r="B7" s="318"/>
      <c r="C7" s="319"/>
      <c r="D7" s="319"/>
      <c r="E7" s="319"/>
      <c r="F7" s="319"/>
      <c r="G7" s="319"/>
      <c r="H7" s="320"/>
    </row>
    <row r="8" spans="2:8" ht="15.75" thickBot="1">
      <c r="B8" s="10"/>
      <c r="C8" s="11"/>
      <c r="D8" s="12"/>
      <c r="E8" s="13"/>
      <c r="F8" s="13"/>
      <c r="G8" s="14"/>
      <c r="H8" s="15"/>
    </row>
    <row r="9" spans="2:8">
      <c r="B9" s="10"/>
      <c r="C9" s="305" t="s">
        <v>202</v>
      </c>
      <c r="D9" s="306"/>
      <c r="E9" s="307" t="s">
        <v>203</v>
      </c>
      <c r="F9" s="308"/>
      <c r="G9" s="11"/>
      <c r="H9" s="15"/>
    </row>
    <row r="10" spans="2:8" ht="35.25" customHeight="1">
      <c r="B10" s="10"/>
      <c r="C10" s="321" t="s">
        <v>204</v>
      </c>
      <c r="D10" s="322"/>
      <c r="E10" s="323" t="s">
        <v>205</v>
      </c>
      <c r="F10" s="324"/>
      <c r="G10" s="11"/>
      <c r="H10" s="15"/>
    </row>
    <row r="11" spans="2:8" ht="17.25" customHeight="1">
      <c r="B11" s="10"/>
      <c r="C11" s="321" t="s">
        <v>206</v>
      </c>
      <c r="D11" s="322"/>
      <c r="E11" s="323" t="s">
        <v>207</v>
      </c>
      <c r="F11" s="324"/>
      <c r="G11" s="11"/>
      <c r="H11" s="15"/>
    </row>
    <row r="12" spans="2:8" ht="19.5" customHeight="1">
      <c r="B12" s="10"/>
      <c r="C12" s="321" t="s">
        <v>208</v>
      </c>
      <c r="D12" s="322"/>
      <c r="E12" s="323" t="s">
        <v>209</v>
      </c>
      <c r="F12" s="324"/>
      <c r="G12" s="11"/>
      <c r="H12" s="15"/>
    </row>
    <row r="13" spans="2:8" ht="27" customHeight="1">
      <c r="B13" s="10"/>
      <c r="C13" s="321" t="s">
        <v>210</v>
      </c>
      <c r="D13" s="322"/>
      <c r="E13" s="323" t="s">
        <v>211</v>
      </c>
      <c r="F13" s="324"/>
      <c r="G13" s="11"/>
      <c r="H13" s="15"/>
    </row>
    <row r="14" spans="2:8" ht="34.5" customHeight="1">
      <c r="B14" s="10"/>
      <c r="C14" s="325" t="s">
        <v>212</v>
      </c>
      <c r="D14" s="326"/>
      <c r="E14" s="327" t="s">
        <v>213</v>
      </c>
      <c r="F14" s="328"/>
      <c r="G14" s="11"/>
      <c r="H14" s="15"/>
    </row>
    <row r="15" spans="2:8" ht="27.75" customHeight="1">
      <c r="B15" s="10"/>
      <c r="C15" s="325" t="s">
        <v>214</v>
      </c>
      <c r="D15" s="326"/>
      <c r="E15" s="327" t="s">
        <v>215</v>
      </c>
      <c r="F15" s="328"/>
      <c r="G15" s="11"/>
      <c r="H15" s="15"/>
    </row>
    <row r="16" spans="2:8" ht="28.5" customHeight="1">
      <c r="B16" s="10"/>
      <c r="C16" s="325" t="s">
        <v>216</v>
      </c>
      <c r="D16" s="326"/>
      <c r="E16" s="327" t="s">
        <v>217</v>
      </c>
      <c r="F16" s="328"/>
      <c r="G16" s="11"/>
      <c r="H16" s="15"/>
    </row>
    <row r="17" spans="2:8" ht="72.75" customHeight="1">
      <c r="B17" s="10"/>
      <c r="C17" s="325" t="s">
        <v>218</v>
      </c>
      <c r="D17" s="326"/>
      <c r="E17" s="327" t="s">
        <v>219</v>
      </c>
      <c r="F17" s="328"/>
      <c r="G17" s="11"/>
      <c r="H17" s="15"/>
    </row>
    <row r="18" spans="2:8" ht="64.5" customHeight="1">
      <c r="B18" s="10"/>
      <c r="C18" s="325" t="s">
        <v>220</v>
      </c>
      <c r="D18" s="326"/>
      <c r="E18" s="327" t="s">
        <v>221</v>
      </c>
      <c r="F18" s="328"/>
      <c r="G18" s="11"/>
      <c r="H18" s="15"/>
    </row>
    <row r="19" spans="2:8" ht="71.25" customHeight="1">
      <c r="B19" s="10"/>
      <c r="C19" s="325" t="s">
        <v>222</v>
      </c>
      <c r="D19" s="326"/>
      <c r="E19" s="327" t="s">
        <v>223</v>
      </c>
      <c r="F19" s="328"/>
      <c r="G19" s="11"/>
      <c r="H19" s="15"/>
    </row>
    <row r="20" spans="2:8" ht="55.5" customHeight="1">
      <c r="B20" s="10"/>
      <c r="C20" s="329" t="s">
        <v>224</v>
      </c>
      <c r="D20" s="330"/>
      <c r="E20" s="327" t="s">
        <v>225</v>
      </c>
      <c r="F20" s="328"/>
      <c r="G20" s="11"/>
      <c r="H20" s="15"/>
    </row>
    <row r="21" spans="2:8" ht="42" customHeight="1">
      <c r="B21" s="10"/>
      <c r="C21" s="329" t="s">
        <v>226</v>
      </c>
      <c r="D21" s="330"/>
      <c r="E21" s="327" t="s">
        <v>227</v>
      </c>
      <c r="F21" s="328"/>
      <c r="G21" s="11"/>
      <c r="H21" s="15"/>
    </row>
    <row r="22" spans="2:8" ht="59.25" customHeight="1">
      <c r="B22" s="10"/>
      <c r="C22" s="329" t="s">
        <v>228</v>
      </c>
      <c r="D22" s="330"/>
      <c r="E22" s="327" t="s">
        <v>229</v>
      </c>
      <c r="F22" s="328"/>
      <c r="G22" s="11"/>
      <c r="H22" s="15"/>
    </row>
    <row r="23" spans="2:8" ht="23.25" customHeight="1">
      <c r="B23" s="10"/>
      <c r="C23" s="329" t="s">
        <v>230</v>
      </c>
      <c r="D23" s="330"/>
      <c r="E23" s="327" t="s">
        <v>231</v>
      </c>
      <c r="F23" s="328"/>
      <c r="G23" s="11"/>
      <c r="H23" s="15"/>
    </row>
    <row r="24" spans="2:8" ht="30.75" customHeight="1">
      <c r="B24" s="10"/>
      <c r="C24" s="329" t="s">
        <v>232</v>
      </c>
      <c r="D24" s="330"/>
      <c r="E24" s="327" t="s">
        <v>233</v>
      </c>
      <c r="F24" s="328"/>
      <c r="G24" s="11"/>
      <c r="H24" s="15"/>
    </row>
    <row r="25" spans="2:8" ht="33" customHeight="1">
      <c r="B25" s="10"/>
      <c r="C25" s="329" t="s">
        <v>234</v>
      </c>
      <c r="D25" s="330"/>
      <c r="E25" s="327" t="s">
        <v>235</v>
      </c>
      <c r="F25" s="328"/>
      <c r="G25" s="11"/>
      <c r="H25" s="15"/>
    </row>
    <row r="26" spans="2:8" ht="30" customHeight="1">
      <c r="B26" s="10"/>
      <c r="C26" s="329" t="s">
        <v>236</v>
      </c>
      <c r="D26" s="330"/>
      <c r="E26" s="327" t="s">
        <v>237</v>
      </c>
      <c r="F26" s="328"/>
      <c r="G26" s="11"/>
      <c r="H26" s="15"/>
    </row>
    <row r="27" spans="2:8" ht="35.25" customHeight="1">
      <c r="B27" s="10"/>
      <c r="C27" s="329" t="s">
        <v>238</v>
      </c>
      <c r="D27" s="330"/>
      <c r="E27" s="327" t="s">
        <v>239</v>
      </c>
      <c r="F27" s="328"/>
      <c r="G27" s="11"/>
      <c r="H27" s="15"/>
    </row>
    <row r="28" spans="2:8" ht="31.5" customHeight="1">
      <c r="B28" s="10"/>
      <c r="C28" s="329" t="s">
        <v>240</v>
      </c>
      <c r="D28" s="330"/>
      <c r="E28" s="327" t="s">
        <v>241</v>
      </c>
      <c r="F28" s="328"/>
      <c r="G28" s="11"/>
      <c r="H28" s="15"/>
    </row>
    <row r="29" spans="2:8" ht="35.25" customHeight="1">
      <c r="B29" s="10"/>
      <c r="C29" s="329" t="s">
        <v>242</v>
      </c>
      <c r="D29" s="330"/>
      <c r="E29" s="327" t="s">
        <v>243</v>
      </c>
      <c r="F29" s="328"/>
      <c r="G29" s="11"/>
      <c r="H29" s="15"/>
    </row>
    <row r="30" spans="2:8" ht="59.25" customHeight="1">
      <c r="B30" s="10"/>
      <c r="C30" s="329" t="s">
        <v>244</v>
      </c>
      <c r="D30" s="330"/>
      <c r="E30" s="327" t="s">
        <v>245</v>
      </c>
      <c r="F30" s="328"/>
      <c r="G30" s="11"/>
      <c r="H30" s="15"/>
    </row>
    <row r="31" spans="2:8" ht="57" customHeight="1">
      <c r="B31" s="10"/>
      <c r="C31" s="329" t="s">
        <v>246</v>
      </c>
      <c r="D31" s="330"/>
      <c r="E31" s="327" t="s">
        <v>247</v>
      </c>
      <c r="F31" s="328"/>
      <c r="G31" s="11"/>
      <c r="H31" s="15"/>
    </row>
    <row r="32" spans="2:8" ht="82.5" customHeight="1">
      <c r="B32" s="10"/>
      <c r="C32" s="329" t="s">
        <v>248</v>
      </c>
      <c r="D32" s="330"/>
      <c r="E32" s="327" t="s">
        <v>249</v>
      </c>
      <c r="F32" s="328"/>
      <c r="G32" s="11"/>
      <c r="H32" s="15"/>
    </row>
    <row r="33" spans="2:8" ht="46.5" customHeight="1">
      <c r="B33" s="10"/>
      <c r="C33" s="329" t="s">
        <v>250</v>
      </c>
      <c r="D33" s="330"/>
      <c r="E33" s="327" t="s">
        <v>251</v>
      </c>
      <c r="F33" s="328"/>
      <c r="G33" s="11"/>
      <c r="H33" s="15"/>
    </row>
    <row r="34" spans="2:8" ht="6.75" customHeight="1" thickBot="1">
      <c r="B34" s="10"/>
      <c r="C34" s="338"/>
      <c r="D34" s="339"/>
      <c r="E34" s="340"/>
      <c r="F34" s="341"/>
      <c r="G34" s="11"/>
      <c r="H34" s="15"/>
    </row>
    <row r="35" spans="2:8" ht="15.75" thickTop="1">
      <c r="B35" s="10"/>
      <c r="C35" s="16"/>
      <c r="D35" s="16"/>
      <c r="E35" s="17"/>
      <c r="F35" s="17"/>
      <c r="G35" s="11"/>
      <c r="H35" s="15"/>
    </row>
    <row r="36" spans="2:8" ht="21" customHeight="1">
      <c r="B36" s="331" t="s">
        <v>252</v>
      </c>
      <c r="C36" s="332"/>
      <c r="D36" s="332"/>
      <c r="E36" s="332"/>
      <c r="F36" s="332"/>
      <c r="G36" s="332"/>
      <c r="H36" s="333"/>
    </row>
    <row r="37" spans="2:8" ht="20.25" customHeight="1">
      <c r="B37" s="331" t="s">
        <v>253</v>
      </c>
      <c r="C37" s="332"/>
      <c r="D37" s="332"/>
      <c r="E37" s="332"/>
      <c r="F37" s="332"/>
      <c r="G37" s="332"/>
      <c r="H37" s="333"/>
    </row>
    <row r="38" spans="2:8" ht="20.25" customHeight="1">
      <c r="B38" s="331" t="s">
        <v>254</v>
      </c>
      <c r="C38" s="332"/>
      <c r="D38" s="332"/>
      <c r="E38" s="332"/>
      <c r="F38" s="332"/>
      <c r="G38" s="332"/>
      <c r="H38" s="333"/>
    </row>
    <row r="39" spans="2:8" ht="21.75" customHeight="1">
      <c r="B39" s="331" t="s">
        <v>255</v>
      </c>
      <c r="C39" s="332"/>
      <c r="D39" s="332"/>
      <c r="E39" s="332"/>
      <c r="F39" s="332"/>
      <c r="G39" s="332"/>
      <c r="H39" s="333"/>
    </row>
    <row r="40" spans="2:8" ht="22.5" customHeight="1">
      <c r="B40" s="331" t="s">
        <v>256</v>
      </c>
      <c r="C40" s="337"/>
      <c r="D40" s="337"/>
      <c r="E40" s="337"/>
      <c r="F40" s="337"/>
      <c r="G40" s="337"/>
      <c r="H40" s="333"/>
    </row>
    <row r="41" spans="2:8" ht="32.25" customHeight="1" thickBot="1">
      <c r="B41" s="334" t="s">
        <v>257</v>
      </c>
      <c r="C41" s="335"/>
      <c r="D41" s="335"/>
      <c r="E41" s="335"/>
      <c r="F41" s="335"/>
      <c r="G41" s="335"/>
      <c r="H41" s="33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B4"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2" t="s">
        <v>220</v>
      </c>
      <c r="B3" s="342"/>
      <c r="C3" s="342"/>
      <c r="D3" s="342"/>
      <c r="E3" s="342"/>
      <c r="F3" s="342"/>
      <c r="G3" s="342"/>
      <c r="H3" s="342"/>
    </row>
    <row r="4" spans="1:9">
      <c r="A4" s="342"/>
      <c r="B4" s="342"/>
      <c r="C4" s="342"/>
      <c r="D4" s="342"/>
      <c r="E4" s="342"/>
      <c r="F4" s="342"/>
      <c r="G4" s="342"/>
      <c r="H4" s="342"/>
    </row>
    <row r="5" spans="1:9" ht="34.5" thickBot="1">
      <c r="A5" s="18"/>
      <c r="B5" s="18"/>
      <c r="C5" s="18"/>
      <c r="D5" s="18"/>
      <c r="E5" s="18"/>
      <c r="F5" s="18"/>
      <c r="G5" s="18"/>
      <c r="H5" s="18"/>
    </row>
    <row r="6" spans="1:9" ht="71.25" customHeight="1" thickBot="1">
      <c r="A6" s="343" t="s">
        <v>220</v>
      </c>
      <c r="B6" s="79" t="s">
        <v>258</v>
      </c>
      <c r="C6" s="80" t="s">
        <v>259</v>
      </c>
      <c r="D6" s="80" t="s">
        <v>260</v>
      </c>
      <c r="E6" s="80" t="s">
        <v>261</v>
      </c>
      <c r="F6" s="80" t="s">
        <v>262</v>
      </c>
      <c r="G6" s="162" t="s">
        <v>263</v>
      </c>
      <c r="H6" s="79" t="s">
        <v>264</v>
      </c>
      <c r="I6" s="79" t="s">
        <v>265</v>
      </c>
    </row>
    <row r="7" spans="1:9" ht="265.5" customHeight="1" thickBot="1">
      <c r="A7" s="344"/>
      <c r="B7" s="19" t="s">
        <v>266</v>
      </c>
      <c r="C7" s="19" t="s">
        <v>267</v>
      </c>
      <c r="D7" s="19" t="s">
        <v>268</v>
      </c>
      <c r="E7" s="19" t="s">
        <v>269</v>
      </c>
      <c r="F7" s="19" t="s">
        <v>270</v>
      </c>
      <c r="G7" s="20" t="s">
        <v>271</v>
      </c>
      <c r="H7" s="190" t="s">
        <v>272</v>
      </c>
      <c r="I7" s="190" t="s">
        <v>273</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49"/>
  <sheetViews>
    <sheetView tabSelected="1" topLeftCell="J19" zoomScale="89" zoomScaleNormal="89" workbookViewId="0">
      <selection activeCell="P23" sqref="P23"/>
    </sheetView>
  </sheetViews>
  <sheetFormatPr defaultColWidth="11.42578125" defaultRowHeight="15"/>
  <cols>
    <col min="2" max="2" width="20" customWidth="1"/>
    <col min="3" max="3" width="25.7109375" customWidth="1"/>
    <col min="4" max="4" width="29.855468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6.7109375" customWidth="1"/>
    <col min="36" max="36" width="15" customWidth="1"/>
    <col min="37" max="37" width="16.140625" customWidth="1"/>
    <col min="38" max="38" width="17.85546875" bestFit="1" customWidth="1"/>
    <col min="39" max="39" width="12" bestFit="1" customWidth="1"/>
    <col min="41" max="298" width="11.42578125" style="126"/>
    <col min="299" max="16384" width="11.42578125" style="157"/>
  </cols>
  <sheetData>
    <row r="1" spans="1:298" s="154" customFormat="1" ht="16.5" customHeight="1">
      <c r="A1" s="372"/>
      <c r="B1" s="373"/>
      <c r="C1" s="373"/>
      <c r="D1" s="362" t="s">
        <v>274</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275</v>
      </c>
      <c r="AM1" s="364"/>
      <c r="AN1" s="364"/>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258"/>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365" t="s">
        <v>276</v>
      </c>
      <c r="B4" s="366"/>
      <c r="C4" s="367"/>
      <c r="D4" s="368" t="s">
        <v>6</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54.75" customHeight="1">
      <c r="A5" s="365" t="s">
        <v>277</v>
      </c>
      <c r="B5" s="366"/>
      <c r="C5" s="367"/>
      <c r="D5" s="376" t="s">
        <v>278</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365" t="s">
        <v>279</v>
      </c>
      <c r="B6" s="366"/>
      <c r="C6" s="367"/>
      <c r="D6" s="376" t="s">
        <v>280</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59" t="s">
        <v>281</v>
      </c>
      <c r="B7" s="360"/>
      <c r="C7" s="360"/>
      <c r="D7" s="360"/>
      <c r="E7" s="360"/>
      <c r="F7" s="360"/>
      <c r="G7" s="360"/>
      <c r="H7" s="361"/>
      <c r="I7" s="359" t="s">
        <v>282</v>
      </c>
      <c r="J7" s="360"/>
      <c r="K7" s="360"/>
      <c r="L7" s="360"/>
      <c r="M7" s="360"/>
      <c r="N7" s="361"/>
      <c r="O7" s="359" t="s">
        <v>283</v>
      </c>
      <c r="P7" s="360"/>
      <c r="Q7" s="360"/>
      <c r="R7" s="360"/>
      <c r="S7" s="360"/>
      <c r="T7" s="360"/>
      <c r="U7" s="360"/>
      <c r="V7" s="360"/>
      <c r="W7" s="361"/>
      <c r="X7" s="359" t="s">
        <v>284</v>
      </c>
      <c r="Y7" s="360"/>
      <c r="Z7" s="360"/>
      <c r="AA7" s="360"/>
      <c r="AB7" s="360"/>
      <c r="AC7" s="360"/>
      <c r="AD7" s="360"/>
      <c r="AE7" s="360"/>
      <c r="AF7" s="360"/>
      <c r="AG7" s="360"/>
      <c r="AH7" s="361"/>
      <c r="AI7" s="359" t="s">
        <v>156</v>
      </c>
      <c r="AJ7" s="360"/>
      <c r="AK7" s="360"/>
      <c r="AL7" s="360"/>
      <c r="AM7" s="360"/>
      <c r="AN7" s="379"/>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83" t="s">
        <v>285</v>
      </c>
      <c r="B8" s="386" t="s">
        <v>286</v>
      </c>
      <c r="C8" s="385" t="s">
        <v>212</v>
      </c>
      <c r="D8" s="387" t="s">
        <v>287</v>
      </c>
      <c r="E8" s="387" t="s">
        <v>216</v>
      </c>
      <c r="F8" s="388" t="s">
        <v>218</v>
      </c>
      <c r="G8" s="380" t="s">
        <v>220</v>
      </c>
      <c r="H8" s="387" t="s">
        <v>288</v>
      </c>
      <c r="I8" s="381" t="s">
        <v>289</v>
      </c>
      <c r="J8" s="382" t="s">
        <v>290</v>
      </c>
      <c r="K8" s="380" t="s">
        <v>291</v>
      </c>
      <c r="L8" s="380" t="s">
        <v>292</v>
      </c>
      <c r="M8" s="382" t="s">
        <v>290</v>
      </c>
      <c r="N8" s="387" t="s">
        <v>226</v>
      </c>
      <c r="O8" s="390" t="s">
        <v>293</v>
      </c>
      <c r="P8" s="389" t="s">
        <v>228</v>
      </c>
      <c r="Q8" s="380" t="s">
        <v>230</v>
      </c>
      <c r="R8" s="389" t="s">
        <v>294</v>
      </c>
      <c r="S8" s="389"/>
      <c r="T8" s="389"/>
      <c r="U8" s="389"/>
      <c r="V8" s="389"/>
      <c r="W8" s="389"/>
      <c r="X8" s="395" t="s">
        <v>295</v>
      </c>
      <c r="Y8" s="390" t="s">
        <v>296</v>
      </c>
      <c r="Z8" s="390" t="s">
        <v>290</v>
      </c>
      <c r="AA8" s="255"/>
      <c r="AB8" s="255"/>
      <c r="AC8" s="390" t="s">
        <v>297</v>
      </c>
      <c r="AD8" s="390" t="s">
        <v>290</v>
      </c>
      <c r="AE8" s="255"/>
      <c r="AF8" s="255"/>
      <c r="AG8" s="395" t="s">
        <v>298</v>
      </c>
      <c r="AH8" s="390" t="s">
        <v>246</v>
      </c>
      <c r="AI8" s="389" t="s">
        <v>156</v>
      </c>
      <c r="AJ8" s="389" t="s">
        <v>299</v>
      </c>
      <c r="AK8" s="389" t="s">
        <v>300</v>
      </c>
      <c r="AL8" s="389" t="s">
        <v>301</v>
      </c>
      <c r="AM8" s="393" t="s">
        <v>302</v>
      </c>
      <c r="AN8" s="393" t="s">
        <v>250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384"/>
      <c r="B9" s="392"/>
      <c r="C9" s="386"/>
      <c r="D9" s="380"/>
      <c r="E9" s="380"/>
      <c r="F9" s="386"/>
      <c r="G9" s="381"/>
      <c r="H9" s="380"/>
      <c r="I9" s="381"/>
      <c r="J9" s="382"/>
      <c r="K9" s="381"/>
      <c r="L9" s="381"/>
      <c r="M9" s="382"/>
      <c r="N9" s="380"/>
      <c r="O9" s="391"/>
      <c r="P9" s="380"/>
      <c r="Q9" s="381"/>
      <c r="R9" s="142" t="s">
        <v>303</v>
      </c>
      <c r="S9" s="142" t="s">
        <v>304</v>
      </c>
      <c r="T9" s="142" t="s">
        <v>305</v>
      </c>
      <c r="U9" s="142" t="s">
        <v>306</v>
      </c>
      <c r="V9" s="142" t="s">
        <v>307</v>
      </c>
      <c r="W9" s="142" t="s">
        <v>308</v>
      </c>
      <c r="X9" s="390"/>
      <c r="Y9" s="396"/>
      <c r="Z9" s="396"/>
      <c r="AA9" s="257" t="s">
        <v>309</v>
      </c>
      <c r="AB9" s="257" t="s">
        <v>290</v>
      </c>
      <c r="AC9" s="396"/>
      <c r="AD9" s="396"/>
      <c r="AE9" s="256" t="s">
        <v>297</v>
      </c>
      <c r="AF9" s="256" t="s">
        <v>290</v>
      </c>
      <c r="AG9" s="390"/>
      <c r="AH9" s="391"/>
      <c r="AI9" s="380"/>
      <c r="AJ9" s="380"/>
      <c r="AK9" s="380"/>
      <c r="AL9" s="380"/>
      <c r="AM9" s="394"/>
      <c r="AN9" s="394"/>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4.75" customHeight="1">
      <c r="A10" s="350">
        <v>1</v>
      </c>
      <c r="B10" s="345" t="s">
        <v>310</v>
      </c>
      <c r="C10" s="350" t="s">
        <v>311</v>
      </c>
      <c r="D10" s="355" t="s">
        <v>312</v>
      </c>
      <c r="E10" s="350" t="s">
        <v>313</v>
      </c>
      <c r="F10" s="350" t="s">
        <v>314</v>
      </c>
      <c r="G10" s="350" t="s">
        <v>315</v>
      </c>
      <c r="H10" s="350">
        <v>4</v>
      </c>
      <c r="I10" s="356" t="str">
        <f>IF(H10&lt;=2,'Tabla probabilidad'!$B$5,IF(H10&lt;=24,'Tabla probabilidad'!$B$6,IF(H10&lt;=500,'Tabla probabilidad'!$B$7,IF(H10&lt;=5000,'Tabla probabilidad'!$B$8,IF(H10&gt;5000,'Tabla probabilidad'!$B$9)))))</f>
        <v>Baja</v>
      </c>
      <c r="J10" s="357">
        <f>IF(H10&lt;=2,'Tabla probabilidad'!$D$5,IF(H10&lt;=24,'Tabla probabilidad'!$D$6,IF(H10&lt;=500,'Tabla probabilidad'!$D$7,IF(H10&lt;=5000,'Tabla probabilidad'!$D$8,IF(H10&gt;5000,'Tabla probabilidad'!$D$9)))))</f>
        <v>0.4</v>
      </c>
      <c r="K10" s="350" t="s">
        <v>316</v>
      </c>
      <c r="L10" s="35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0" t="str">
        <f>VLOOKUP((I10&amp;L10),Hoja1!$B$4:$C$28,2,0)</f>
        <v>Bajo</v>
      </c>
      <c r="O10" s="251">
        <v>1</v>
      </c>
      <c r="P10" s="526" t="s">
        <v>317</v>
      </c>
      <c r="Q10" s="251" t="str">
        <f t="shared" ref="Q10:Q23" si="0">IF(R10="Preventivo","Probabilidad",IF(R10="Detectivo","Probabilidad", IF(R10="Correctivo","Impacto")))</f>
        <v>Probabilidad</v>
      </c>
      <c r="R10" s="251" t="s">
        <v>318</v>
      </c>
      <c r="S10" s="251" t="s">
        <v>319</v>
      </c>
      <c r="T10" s="253">
        <f>VLOOKUP(R10&amp;S10,Hoja1!$Q$4:$R$9,2,0)</f>
        <v>0.45</v>
      </c>
      <c r="U10" s="251" t="s">
        <v>320</v>
      </c>
      <c r="V10" s="251" t="s">
        <v>321</v>
      </c>
      <c r="W10" s="251" t="s">
        <v>322</v>
      </c>
      <c r="X10" s="253">
        <f>IF(Q10="Probabilidad",($J$10*T10),IF(Q10="Impacto"," "))</f>
        <v>0.18000000000000002</v>
      </c>
      <c r="Y10" s="253" t="str">
        <f>IF(Z10&lt;=20%,'Tabla probabilidad'!$B$5,IF(Z10&lt;=40%,'Tabla probabilidad'!$B$6,IF(Z10&lt;=60%,'Tabla probabilidad'!$B$7,IF(Z10&lt;=80%,'Tabla probabilidad'!$B$8,IF(Z10&lt;=100%,'Tabla probabilidad'!$B$9)))))</f>
        <v>Baja</v>
      </c>
      <c r="Z10" s="253">
        <f>IF(R10="Preventivo",(J10-(J10*T10)),IF(R10="Detectivo",(J10-(J10*T10)),IF(R10="Correctivo",(J10))))</f>
        <v>0.22</v>
      </c>
      <c r="AA10" s="351" t="str">
        <f>IF(AB10&lt;=20%,'Tabla probabilidad'!$B$5,IF(AB10&lt;=40%,'Tabla probabilidad'!$B$6,IF(AB10&lt;=60%,'Tabla probabilidad'!$B$7,IF(AB10&lt;=80%,'Tabla probabilidad'!$B$8,IF(AB10&lt;=100%,'Tabla probabilidad'!$B$9)))))</f>
        <v>Baja</v>
      </c>
      <c r="AB10" s="351">
        <f>AVERAGE(Z10:Z14)</f>
        <v>0.26500000000000001</v>
      </c>
      <c r="AC10" s="253" t="str">
        <f t="shared" ref="AC10:AC24" si="1">IF(AD10&lt;=20%,"Leve",IF(AD10&lt;=40%,"Menor",IF(AD10&lt;=60%,"Moderado",IF(AD10&lt;=80%,"Mayor",IF(AD10&lt;=100%,"Catastrófico")))))</f>
        <v>Leve</v>
      </c>
      <c r="AD10" s="253">
        <f>IF(Q10="Probabilidad",(($M$10-0)),IF(Q10="Impacto",($M$10-($M$10*T10))))</f>
        <v>0.2</v>
      </c>
      <c r="AE10" s="351" t="str">
        <f>IF(AF10&lt;=20%,"Leve",IF(AF10&lt;=40%,"Menor",IF(AF10&lt;=60%,"Moderado",IF(AF10&lt;=80%,"Mayor",IF(AF10&lt;=100%,"Catastrófico")))))</f>
        <v>Leve</v>
      </c>
      <c r="AF10" s="351">
        <f>AVERAGE(AD10:AD14)</f>
        <v>0.18500000000000003</v>
      </c>
      <c r="AG10" s="345" t="str">
        <f>VLOOKUP(AA10&amp;AE10,Hoja1!$B$4:$C$28,2,0)</f>
        <v>Bajo</v>
      </c>
      <c r="AH10" s="345" t="s">
        <v>323</v>
      </c>
      <c r="AI10" s="345"/>
      <c r="AJ10" s="345"/>
      <c r="AK10" s="345"/>
      <c r="AL10" s="345"/>
      <c r="AM10" s="397"/>
      <c r="AN10" s="350"/>
    </row>
    <row r="11" spans="1:298" ht="57.75" customHeight="1">
      <c r="A11" s="350"/>
      <c r="B11" s="346"/>
      <c r="C11" s="350"/>
      <c r="D11" s="355"/>
      <c r="E11" s="350"/>
      <c r="F11" s="350"/>
      <c r="G11" s="350"/>
      <c r="H11" s="350"/>
      <c r="I11" s="356"/>
      <c r="J11" s="357"/>
      <c r="K11" s="350"/>
      <c r="L11" s="358"/>
      <c r="M11" s="358"/>
      <c r="N11" s="350"/>
      <c r="O11" s="251">
        <v>2</v>
      </c>
      <c r="P11" s="527" t="s">
        <v>324</v>
      </c>
      <c r="Q11" s="251" t="str">
        <f t="shared" si="0"/>
        <v>Probabilidad</v>
      </c>
      <c r="R11" s="251" t="s">
        <v>318</v>
      </c>
      <c r="S11" s="251" t="s">
        <v>319</v>
      </c>
      <c r="T11" s="253">
        <f>VLOOKUP(R11&amp;S11,Hoja1!$Q$4:$R$9,2,0)</f>
        <v>0.45</v>
      </c>
      <c r="U11" s="251" t="s">
        <v>320</v>
      </c>
      <c r="V11" s="251" t="s">
        <v>325</v>
      </c>
      <c r="W11" s="251" t="s">
        <v>322</v>
      </c>
      <c r="X11" s="253">
        <f>IF(Q11="Probabilidad",($J$10*T11),IF(Q11="Impacto"," "))</f>
        <v>0.18000000000000002</v>
      </c>
      <c r="Y11" s="253" t="str">
        <f>IF(Z11&lt;=20%,'Tabla probabilidad'!$B$5,IF(Z11&lt;=40%,'Tabla probabilidad'!$B$6,IF(Z11&lt;=60%,'Tabla probabilidad'!$B$7,IF(Z11&lt;=80%,'Tabla probabilidad'!$B$8,IF(Z11&lt;=100%,'Tabla probabilidad'!$B$9)))))</f>
        <v>Baja</v>
      </c>
      <c r="Z11" s="253">
        <f>IF(R11="Preventivo",(J10-(J10*T11)),IF(R11="Detectivo",(J10-(J10*T11)),IF(R11="Correctivo",(J10))))</f>
        <v>0.22</v>
      </c>
      <c r="AA11" s="352"/>
      <c r="AB11" s="352"/>
      <c r="AC11" s="253" t="str">
        <f t="shared" si="1"/>
        <v>Leve</v>
      </c>
      <c r="AD11" s="253">
        <f>IF(Q11="Probabilidad",(($M$10-0)),IF(Q11="Impacto",($M$10-($M$10*T11))))</f>
        <v>0.2</v>
      </c>
      <c r="AE11" s="352"/>
      <c r="AF11" s="352"/>
      <c r="AG11" s="346"/>
      <c r="AH11" s="346"/>
      <c r="AI11" s="346"/>
      <c r="AJ11" s="346"/>
      <c r="AK11" s="346"/>
      <c r="AL11" s="346"/>
      <c r="AM11" s="398"/>
      <c r="AN11" s="350"/>
    </row>
    <row r="12" spans="1:298" ht="69.75" customHeight="1">
      <c r="A12" s="350"/>
      <c r="B12" s="346"/>
      <c r="C12" s="350"/>
      <c r="D12" s="355"/>
      <c r="E12" s="350"/>
      <c r="F12" s="350"/>
      <c r="G12" s="350"/>
      <c r="H12" s="350"/>
      <c r="I12" s="356"/>
      <c r="J12" s="357"/>
      <c r="K12" s="350"/>
      <c r="L12" s="358"/>
      <c r="M12" s="358"/>
      <c r="N12" s="350"/>
      <c r="O12" s="251">
        <v>3</v>
      </c>
      <c r="P12" s="527" t="s">
        <v>326</v>
      </c>
      <c r="Q12" s="251" t="str">
        <f t="shared" si="0"/>
        <v>Probabilidad</v>
      </c>
      <c r="R12" s="251" t="s">
        <v>318</v>
      </c>
      <c r="S12" s="251" t="s">
        <v>319</v>
      </c>
      <c r="T12" s="253">
        <f>VLOOKUP(R12&amp;S12,Hoja1!$Q$4:$R$9,2,0)</f>
        <v>0.45</v>
      </c>
      <c r="U12" s="251" t="s">
        <v>320</v>
      </c>
      <c r="V12" s="251" t="s">
        <v>321</v>
      </c>
      <c r="W12" s="251" t="s">
        <v>322</v>
      </c>
      <c r="X12" s="253">
        <f>IF(Q12="Probabilidad",($J$10*T12),IF(Q12="Impacto"," "))</f>
        <v>0.18000000000000002</v>
      </c>
      <c r="Y12" s="253" t="str">
        <f>IF(Z12&lt;=20%,'Tabla probabilidad'!$B$5,IF(Z12&lt;=40%,'Tabla probabilidad'!$B$6,IF(Z12&lt;=60%,'Tabla probabilidad'!$B$7,IF(Z12&lt;=80%,'Tabla probabilidad'!$B$8,IF(Z12&lt;=100%,'Tabla probabilidad'!$B$9)))))</f>
        <v>Baja</v>
      </c>
      <c r="Z12" s="253">
        <f>IF(R12="Preventivo",(J10-(J10*T12)),IF(R12="Detectivo",(J10-(J10*T12)),IF(R12="Correctivo",(J10))))</f>
        <v>0.22</v>
      </c>
      <c r="AA12" s="352"/>
      <c r="AB12" s="352"/>
      <c r="AC12" s="253" t="str">
        <f t="shared" si="1"/>
        <v>Leve</v>
      </c>
      <c r="AD12" s="253">
        <f>IF(Q12="Probabilidad",(($M$10-0)),IF(Q12="Impacto",($M$10-($M$10*T12))))</f>
        <v>0.2</v>
      </c>
      <c r="AE12" s="352"/>
      <c r="AF12" s="352"/>
      <c r="AG12" s="346"/>
      <c r="AH12" s="346"/>
      <c r="AI12" s="346"/>
      <c r="AJ12" s="346"/>
      <c r="AK12" s="346"/>
      <c r="AL12" s="346"/>
      <c r="AM12" s="398"/>
      <c r="AN12" s="350"/>
    </row>
    <row r="13" spans="1:298" ht="72" customHeight="1">
      <c r="A13" s="350"/>
      <c r="B13" s="346"/>
      <c r="C13" s="350"/>
      <c r="D13" s="355"/>
      <c r="E13" s="350"/>
      <c r="F13" s="350"/>
      <c r="G13" s="350"/>
      <c r="H13" s="350"/>
      <c r="I13" s="356"/>
      <c r="J13" s="357"/>
      <c r="K13" s="350"/>
      <c r="L13" s="358"/>
      <c r="M13" s="358"/>
      <c r="N13" s="350"/>
      <c r="O13" s="251">
        <v>4</v>
      </c>
      <c r="P13" s="527" t="s">
        <v>327</v>
      </c>
      <c r="Q13" s="251" t="str">
        <f>IF(R13="Preventivo","Probabilidad",IF(R13="Detectivo","Probabilidad", IF(R13="Correctivo","Impacto")))</f>
        <v>Impacto</v>
      </c>
      <c r="R13" s="251" t="s">
        <v>328</v>
      </c>
      <c r="S13" s="251" t="s">
        <v>319</v>
      </c>
      <c r="T13" s="253">
        <f>VLOOKUP(R13&amp;S13,Hoja1!$Q$4:$R$9,2,0)</f>
        <v>0.3</v>
      </c>
      <c r="U13" s="251" t="s">
        <v>329</v>
      </c>
      <c r="V13" s="251" t="s">
        <v>321</v>
      </c>
      <c r="W13" s="251" t="s">
        <v>322</v>
      </c>
      <c r="X13" s="253" t="str">
        <f>IF(Q13="Probabilidad",($J$10*T13),IF(Q13="Impacto"," "))</f>
        <v xml:space="preserve"> </v>
      </c>
      <c r="Y13" s="253" t="str">
        <f>IF(Z13&lt;=20%,'Tabla probabilidad'!$B$5,IF(Z13&lt;=40%,'Tabla probabilidad'!$B$6,IF(Z13&lt;=60%,'Tabla probabilidad'!$B$7,IF(Z13&lt;=80%,'Tabla probabilidad'!$B$8,IF(Z13&lt;=100%,'Tabla probabilidad'!$B$9)))))</f>
        <v>Baja</v>
      </c>
      <c r="Z13" s="253">
        <f>IF(R13="Preventivo",(J10-(J10*T13)),IF(R13="Detectivo",(J10-(J10*T13)),IF(R13="Correctivo",(J10))))</f>
        <v>0.4</v>
      </c>
      <c r="AA13" s="352"/>
      <c r="AB13" s="352"/>
      <c r="AC13" s="253" t="str">
        <f t="shared" si="1"/>
        <v>Leve</v>
      </c>
      <c r="AD13" s="253">
        <f>IF(Q13="Probabilidad",(($M$10-0)),IF(Q13="Impacto",($M$10-($M$10*T13))))</f>
        <v>0.14000000000000001</v>
      </c>
      <c r="AE13" s="352"/>
      <c r="AF13" s="352"/>
      <c r="AG13" s="346"/>
      <c r="AH13" s="346"/>
      <c r="AI13" s="346"/>
      <c r="AJ13" s="346"/>
      <c r="AK13" s="346"/>
      <c r="AL13" s="346"/>
      <c r="AM13" s="398"/>
      <c r="AN13" s="350"/>
    </row>
    <row r="14" spans="1:298" ht="54" customHeight="1" thickBot="1">
      <c r="A14" s="350"/>
      <c r="B14" s="354"/>
      <c r="C14" s="350"/>
      <c r="D14" s="355"/>
      <c r="E14" s="350"/>
      <c r="F14" s="350"/>
      <c r="G14" s="350"/>
      <c r="H14" s="350"/>
      <c r="I14" s="356"/>
      <c r="J14" s="357"/>
      <c r="K14" s="350"/>
      <c r="L14" s="358"/>
      <c r="M14" s="358"/>
      <c r="N14" s="350"/>
      <c r="O14" s="251">
        <v>5</v>
      </c>
      <c r="Q14" s="251"/>
      <c r="R14" s="251"/>
      <c r="S14" s="251"/>
      <c r="T14" s="253"/>
      <c r="U14" s="251"/>
      <c r="V14" s="251"/>
      <c r="W14" s="251"/>
      <c r="X14" s="253" t="b">
        <f>IF(Q14="Probabilidad",($J$10*T14),IF(Q14="Impacto"," "))</f>
        <v>0</v>
      </c>
      <c r="Y14" s="253" t="b">
        <f>IF(Z14&lt;=20%,'Tabla probabilidad'!$B$5,IF(Z14&lt;=40%,'Tabla probabilidad'!$B$6,IF(Z14&lt;=60%,'Tabla probabilidad'!$B$7,IF(Z14&lt;=80%,'Tabla probabilidad'!$B$8,IF(Z14&lt;=100%,'Tabla probabilidad'!$B$9)))))</f>
        <v>0</v>
      </c>
      <c r="Z14" s="253" t="b">
        <f>IF(R14="Preventivo",(J10-(J10*T14)),IF(R14="Detectivo",(J10-(J10*T14)),IF(R14="Correctivo",(J10))))</f>
        <v>0</v>
      </c>
      <c r="AA14" s="353"/>
      <c r="AB14" s="353"/>
      <c r="AC14" s="253" t="b">
        <f t="shared" si="1"/>
        <v>0</v>
      </c>
      <c r="AD14" s="253" t="b">
        <f>IF(Q14="Probabilidad",(($M$10-0)),IF(Q14="Impacto",($M$10-($M$10*T14))))</f>
        <v>0</v>
      </c>
      <c r="AE14" s="353"/>
      <c r="AF14" s="353"/>
      <c r="AG14" s="354"/>
      <c r="AH14" s="354"/>
      <c r="AI14" s="354"/>
      <c r="AJ14" s="354"/>
      <c r="AK14" s="354"/>
      <c r="AL14" s="354"/>
      <c r="AM14" s="399"/>
      <c r="AN14" s="350"/>
    </row>
    <row r="15" spans="1:298" ht="51.75" customHeight="1">
      <c r="A15" s="350">
        <v>2</v>
      </c>
      <c r="B15" s="345" t="s">
        <v>330</v>
      </c>
      <c r="C15" s="350" t="s">
        <v>331</v>
      </c>
      <c r="D15" s="355" t="s">
        <v>332</v>
      </c>
      <c r="E15" s="345" t="s">
        <v>333</v>
      </c>
      <c r="F15" s="345" t="s">
        <v>334</v>
      </c>
      <c r="G15" s="350" t="s">
        <v>315</v>
      </c>
      <c r="H15" s="345">
        <v>4</v>
      </c>
      <c r="I15" s="356" t="str">
        <f>IF(H15&lt;=2,'Tabla probabilidad'!$B$5,IF(H15&lt;=24,'Tabla probabilidad'!$B$6,IF(H15&lt;=500,'Tabla probabilidad'!$B$7,IF(H15&lt;=5000,'Tabla probabilidad'!$B$8,IF(H15&gt;5000,'Tabla probabilidad'!$B$9)))))</f>
        <v>Baja</v>
      </c>
      <c r="J15" s="357">
        <f>IF(H15&lt;=2,'Tabla probabilidad'!$D$5,IF(H15&lt;=24,'Tabla probabilidad'!$D$6,IF(H15&lt;=500,'Tabla probabilidad'!$D$7,IF(H15&lt;=5000,'Tabla probabilidad'!$D$8,IF(H15&gt;5000,'Tabla probabilidad'!$D$9)))))</f>
        <v>0.4</v>
      </c>
      <c r="K15" s="350" t="s">
        <v>335</v>
      </c>
      <c r="L15" s="35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5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50" t="str">
        <f>VLOOKUP((I15&amp;L15),Hoja1!$B$4:$C$28,2,0)</f>
        <v>Bajo</v>
      </c>
      <c r="O15" s="251">
        <v>1</v>
      </c>
      <c r="P15" s="526" t="s">
        <v>317</v>
      </c>
      <c r="Q15" s="251" t="str">
        <f t="shared" si="0"/>
        <v>Probabilidad</v>
      </c>
      <c r="R15" s="251" t="s">
        <v>318</v>
      </c>
      <c r="S15" s="251" t="s">
        <v>319</v>
      </c>
      <c r="T15" s="253">
        <f>VLOOKUP(R15&amp;S15,Hoja1!$Q$4:$R$9,2,0)</f>
        <v>0.45</v>
      </c>
      <c r="U15" s="251" t="s">
        <v>320</v>
      </c>
      <c r="V15" s="251" t="s">
        <v>321</v>
      </c>
      <c r="W15" s="251" t="s">
        <v>322</v>
      </c>
      <c r="X15" s="253">
        <f>IF(Q15="Probabilidad",($J$15*T15),IF(Q15="Impacto"," "))</f>
        <v>0.18000000000000002</v>
      </c>
      <c r="Y15" s="253" t="str">
        <f>IF(Z15&lt;=20%,'Tabla probabilidad'!$B$5,IF(Z15&lt;=40%,'Tabla probabilidad'!$B$6,IF(Z15&lt;=60%,'Tabla probabilidad'!$B$7,IF(Z15&lt;=80%,'Tabla probabilidad'!$B$8,IF(Z15&lt;=100%,'Tabla probabilidad'!$B$9)))))</f>
        <v>Baja</v>
      </c>
      <c r="Z15" s="253">
        <f>IF(R15="Preventivo",(J15-(J15*T15)),IF(R15="Detectivo",(J15-(J15*T15)),IF(R15="Correctivo",(J15))))</f>
        <v>0.22</v>
      </c>
      <c r="AA15" s="351" t="str">
        <f>IF(AB15&lt;=20%,'Tabla probabilidad'!$B$5,IF(AB15&lt;=40%,'Tabla probabilidad'!$B$6,IF(AB15&lt;=60%,'Tabla probabilidad'!$B$7,IF(AB15&lt;=80%,'Tabla probabilidad'!$B$8,IF(AB15&lt;=100%,'Tabla probabilidad'!$B$9)))))</f>
        <v>Baja</v>
      </c>
      <c r="AB15" s="351">
        <f>AVERAGE(Z15:Z19)</f>
        <v>0.26500000000000001</v>
      </c>
      <c r="AC15" s="253" t="str">
        <f t="shared" si="1"/>
        <v>Leve</v>
      </c>
      <c r="AD15" s="253">
        <f>IF(Q15="Probabilidad",(($M$15-0)),IF(Q15="Impacto",($M$15-($M$15*T15))))</f>
        <v>0.2</v>
      </c>
      <c r="AE15" s="351" t="str">
        <f>IF(AF15&lt;=20%,"Leve",IF(AF15&lt;=40%,"Menor",IF(AF15&lt;=60%,"Moderado",IF(AF15&lt;=80%,"Mayor",IF(AF15&lt;=100%,"Catastrófico")))))</f>
        <v>Leve</v>
      </c>
      <c r="AF15" s="351">
        <f>AVERAGE(AD15:AD19)</f>
        <v>0.18500000000000003</v>
      </c>
      <c r="AG15" s="345" t="str">
        <f>VLOOKUP(AA15&amp;AE15,Hoja1!$B$4:$C$28,2,0)</f>
        <v>Bajo</v>
      </c>
      <c r="AH15" s="345" t="s">
        <v>323</v>
      </c>
      <c r="AI15" s="345"/>
      <c r="AJ15" s="345"/>
      <c r="AK15" s="345"/>
      <c r="AL15" s="345"/>
      <c r="AM15" s="397"/>
      <c r="AN15" s="350"/>
    </row>
    <row r="16" spans="1:298" ht="53.25" customHeight="1">
      <c r="A16" s="350"/>
      <c r="B16" s="346"/>
      <c r="C16" s="350"/>
      <c r="D16" s="355"/>
      <c r="E16" s="346"/>
      <c r="F16" s="346"/>
      <c r="G16" s="350"/>
      <c r="H16" s="346"/>
      <c r="I16" s="356"/>
      <c r="J16" s="357"/>
      <c r="K16" s="350"/>
      <c r="L16" s="358"/>
      <c r="M16" s="358"/>
      <c r="N16" s="350"/>
      <c r="O16" s="251">
        <v>2</v>
      </c>
      <c r="P16" s="244" t="s">
        <v>336</v>
      </c>
      <c r="Q16" s="251" t="str">
        <f t="shared" si="0"/>
        <v>Probabilidad</v>
      </c>
      <c r="R16" s="251" t="s">
        <v>318</v>
      </c>
      <c r="S16" s="251" t="s">
        <v>319</v>
      </c>
      <c r="T16" s="253">
        <f>VLOOKUP(R16&amp;S16,Hoja1!$Q$4:$R$9,2,0)</f>
        <v>0.45</v>
      </c>
      <c r="U16" s="251" t="s">
        <v>320</v>
      </c>
      <c r="V16" s="251" t="s">
        <v>321</v>
      </c>
      <c r="W16" s="251" t="s">
        <v>337</v>
      </c>
      <c r="X16" s="253">
        <f>IF(Q16="Probabilidad",($J$15*T16),IF(Q16="Impacto"," "))</f>
        <v>0.18000000000000002</v>
      </c>
      <c r="Y16" s="253" t="str">
        <f>IF(Z16&lt;=20%,'Tabla probabilidad'!$B$5,IF(Z16&lt;=40%,'Tabla probabilidad'!$B$6,IF(Z16&lt;=60%,'Tabla probabilidad'!$B$7,IF(Z16&lt;=80%,'Tabla probabilidad'!$B$8,IF(Z16&lt;=100%,'Tabla probabilidad'!$B$9)))))</f>
        <v>Baja</v>
      </c>
      <c r="Z16" s="253">
        <f>IF(R16="Preventivo",(J15-(J15*T16)),IF(R16="Detectivo",(J15-(J15*T16)),IF(R16="Correctivo",(J15))))</f>
        <v>0.22</v>
      </c>
      <c r="AA16" s="352"/>
      <c r="AB16" s="352"/>
      <c r="AC16" s="253" t="str">
        <f t="shared" si="1"/>
        <v>Leve</v>
      </c>
      <c r="AD16" s="253">
        <f>IF(Q16="Probabilidad",(($M$15-0)),IF(Q16="Impacto",($M$15-($M$15*T16))))</f>
        <v>0.2</v>
      </c>
      <c r="AE16" s="352"/>
      <c r="AF16" s="352"/>
      <c r="AG16" s="346"/>
      <c r="AH16" s="346"/>
      <c r="AI16" s="346"/>
      <c r="AJ16" s="346"/>
      <c r="AK16" s="346"/>
      <c r="AL16" s="346"/>
      <c r="AM16" s="398"/>
      <c r="AN16" s="350"/>
    </row>
    <row r="17" spans="1:298" ht="140.25" customHeight="1">
      <c r="A17" s="350"/>
      <c r="B17" s="346"/>
      <c r="C17" s="350"/>
      <c r="D17" s="355"/>
      <c r="E17" s="346"/>
      <c r="F17" s="346"/>
      <c r="G17" s="350"/>
      <c r="H17" s="346"/>
      <c r="I17" s="356"/>
      <c r="J17" s="357"/>
      <c r="K17" s="350"/>
      <c r="L17" s="358"/>
      <c r="M17" s="358"/>
      <c r="N17" s="350"/>
      <c r="O17" s="251">
        <v>3</v>
      </c>
      <c r="P17" s="527" t="s">
        <v>317</v>
      </c>
      <c r="Q17" s="251" t="str">
        <f t="shared" si="0"/>
        <v>Probabilidad</v>
      </c>
      <c r="R17" s="251" t="s">
        <v>318</v>
      </c>
      <c r="S17" s="251" t="s">
        <v>319</v>
      </c>
      <c r="T17" s="253">
        <f>VLOOKUP(R17&amp;S17,Hoja1!$Q$4:$R$9,2,0)</f>
        <v>0.45</v>
      </c>
      <c r="U17" s="251" t="s">
        <v>320</v>
      </c>
      <c r="V17" s="251" t="s">
        <v>321</v>
      </c>
      <c r="W17" s="251" t="s">
        <v>322</v>
      </c>
      <c r="X17" s="253">
        <f>IF(Q17="Probabilidad",($J$15*T17),IF(Q17="Impacto"," "))</f>
        <v>0.18000000000000002</v>
      </c>
      <c r="Y17" s="253" t="str">
        <f>IF(Z17&lt;=20%,'Tabla probabilidad'!$B$5,IF(Z17&lt;=40%,'Tabla probabilidad'!$B$6,IF(Z17&lt;=60%,'Tabla probabilidad'!$B$7,IF(Z17&lt;=80%,'Tabla probabilidad'!$B$8,IF(Z17&lt;=100%,'Tabla probabilidad'!$B$9)))))</f>
        <v>Baja</v>
      </c>
      <c r="Z17" s="253">
        <f>IF(R17="Preventivo",(J15-(J15*T17)),IF(R17="Detectivo",(J15-(J15*T17)),IF(R17="Correctivo",(J15))))</f>
        <v>0.22</v>
      </c>
      <c r="AA17" s="352"/>
      <c r="AB17" s="352"/>
      <c r="AC17" s="253" t="str">
        <f t="shared" si="1"/>
        <v>Leve</v>
      </c>
      <c r="AD17" s="253">
        <f>IF(Q17="Probabilidad",(($M$15-0)),IF(Q17="Impacto",($M$15-($M$15*T17))))</f>
        <v>0.2</v>
      </c>
      <c r="AE17" s="352"/>
      <c r="AF17" s="352"/>
      <c r="AG17" s="346"/>
      <c r="AH17" s="346"/>
      <c r="AI17" s="346"/>
      <c r="AJ17" s="346"/>
      <c r="AK17" s="346"/>
      <c r="AL17" s="346"/>
      <c r="AM17" s="398"/>
      <c r="AN17" s="350"/>
    </row>
    <row r="18" spans="1:298" ht="62.25" customHeight="1">
      <c r="A18" s="350"/>
      <c r="B18" s="346"/>
      <c r="C18" s="350"/>
      <c r="D18" s="355"/>
      <c r="E18" s="346"/>
      <c r="F18" s="346"/>
      <c r="G18" s="350"/>
      <c r="H18" s="346"/>
      <c r="I18" s="356"/>
      <c r="J18" s="357"/>
      <c r="K18" s="350"/>
      <c r="L18" s="358"/>
      <c r="M18" s="358"/>
      <c r="N18" s="350"/>
      <c r="O18" s="251">
        <v>4</v>
      </c>
      <c r="P18" s="527" t="s">
        <v>327</v>
      </c>
      <c r="Q18" s="251" t="str">
        <f t="shared" si="0"/>
        <v>Impacto</v>
      </c>
      <c r="R18" s="251" t="s">
        <v>328</v>
      </c>
      <c r="S18" s="251" t="s">
        <v>319</v>
      </c>
      <c r="T18" s="253">
        <f>VLOOKUP(R18&amp;S18,Hoja1!$Q$4:$R$9,2,0)</f>
        <v>0.3</v>
      </c>
      <c r="U18" s="251" t="s">
        <v>320</v>
      </c>
      <c r="V18" s="251" t="s">
        <v>321</v>
      </c>
      <c r="W18" s="251" t="s">
        <v>322</v>
      </c>
      <c r="X18" s="253" t="str">
        <f>IF(Q18="Probabilidad",($J$15*T18),IF(Q18="Impacto"," "))</f>
        <v xml:space="preserve"> </v>
      </c>
      <c r="Y18" s="253" t="str">
        <f>IF(Z18&lt;=20%,'Tabla probabilidad'!$B$5,IF(Z18&lt;=40%,'Tabla probabilidad'!$B$6,IF(Z18&lt;=60%,'Tabla probabilidad'!$B$7,IF(Z18&lt;=80%,'Tabla probabilidad'!$B$8,IF(Z18&lt;=100%,'Tabla probabilidad'!$B$9)))))</f>
        <v>Baja</v>
      </c>
      <c r="Z18" s="253">
        <f>IF(R18="Preventivo",(J15-(J15*T18)),IF(R18="Detectivo",(J15-(J15*T18)),IF(R18="Correctivo",(J15))))</f>
        <v>0.4</v>
      </c>
      <c r="AA18" s="352"/>
      <c r="AB18" s="352"/>
      <c r="AC18" s="253" t="str">
        <f t="shared" si="1"/>
        <v>Leve</v>
      </c>
      <c r="AD18" s="253">
        <f>IF(Q18="Probabilidad",(($M$15-0)),IF(Q18="Impacto",($M$15-($M$15*T18))))</f>
        <v>0.14000000000000001</v>
      </c>
      <c r="AE18" s="352"/>
      <c r="AF18" s="352"/>
      <c r="AG18" s="346"/>
      <c r="AH18" s="346"/>
      <c r="AI18" s="346"/>
      <c r="AJ18" s="346"/>
      <c r="AK18" s="346"/>
      <c r="AL18" s="346"/>
      <c r="AM18" s="398"/>
      <c r="AN18" s="350"/>
    </row>
    <row r="19" spans="1:298" ht="112.5" customHeight="1">
      <c r="A19" s="350"/>
      <c r="B19" s="354"/>
      <c r="C19" s="350"/>
      <c r="D19" s="355"/>
      <c r="E19" s="354"/>
      <c r="F19" s="354"/>
      <c r="G19" s="350"/>
      <c r="H19" s="354"/>
      <c r="I19" s="356"/>
      <c r="J19" s="357"/>
      <c r="K19" s="350"/>
      <c r="L19" s="358"/>
      <c r="M19" s="358"/>
      <c r="N19" s="350"/>
      <c r="O19" s="251">
        <v>5</v>
      </c>
      <c r="Q19" s="251"/>
      <c r="R19" s="251"/>
      <c r="S19" s="251"/>
      <c r="T19" s="253"/>
      <c r="U19" s="251"/>
      <c r="V19" s="251"/>
      <c r="W19" s="251"/>
      <c r="X19" s="253" t="b">
        <f>IF(Q19="Probabilidad",($J$15*T19),IF(Q19="Impacto"," "))</f>
        <v>0</v>
      </c>
      <c r="Y19" s="253" t="b">
        <f>IF(Z19&lt;=20%,'Tabla probabilidad'!$B$5,IF(Z19&lt;=40%,'Tabla probabilidad'!$B$6,IF(Z19&lt;=60%,'Tabla probabilidad'!$B$7,IF(Z19&lt;=80%,'Tabla probabilidad'!$B$8,IF(Z19&lt;=100%,'Tabla probabilidad'!$B$9)))))</f>
        <v>0</v>
      </c>
      <c r="Z19" s="253" t="b">
        <f>IF(R19="Preventivo",(J15-(J15*T19)),IF(R19="Detectivo",(J15-(J15*T19)),IF(R19="Correctivo",(J15))))</f>
        <v>0</v>
      </c>
      <c r="AA19" s="353"/>
      <c r="AB19" s="353"/>
      <c r="AC19" s="253" t="b">
        <f t="shared" si="1"/>
        <v>0</v>
      </c>
      <c r="AD19" s="253" t="b">
        <f>IF(Q19="Probabilidad",(($M$15-0)),IF(Q19="Impacto",($M$15-($M$15*T19))))</f>
        <v>0</v>
      </c>
      <c r="AE19" s="353"/>
      <c r="AF19" s="353"/>
      <c r="AG19" s="354"/>
      <c r="AH19" s="354"/>
      <c r="AI19" s="354"/>
      <c r="AJ19" s="354"/>
      <c r="AK19" s="354"/>
      <c r="AL19" s="354"/>
      <c r="AM19" s="399"/>
      <c r="AN19" s="350"/>
    </row>
    <row r="20" spans="1:298" ht="57" customHeight="1">
      <c r="A20" s="350">
        <v>3</v>
      </c>
      <c r="B20" s="345" t="s">
        <v>338</v>
      </c>
      <c r="C20" s="350" t="s">
        <v>339</v>
      </c>
      <c r="D20" s="355" t="s">
        <v>340</v>
      </c>
      <c r="E20" s="350" t="s">
        <v>341</v>
      </c>
      <c r="F20" s="350" t="s">
        <v>342</v>
      </c>
      <c r="G20" s="350" t="s">
        <v>343</v>
      </c>
      <c r="H20" s="350">
        <v>1200</v>
      </c>
      <c r="I20" s="356" t="str">
        <f>IF(H20&lt;=2,'Tabla probabilidad'!$B$5,IF(H20&lt;=24,'Tabla probabilidad'!$B$6,IF(H20&lt;=500,'Tabla probabilidad'!$B$7,IF(H20&lt;=5000,'Tabla probabilidad'!$B$8,IF(H20&gt;5000,'Tabla probabilidad'!$B$9)))))</f>
        <v>Alta</v>
      </c>
      <c r="J20" s="357">
        <f>IF(H20&lt;=2,'Tabla probabilidad'!$D$5,IF(H20&lt;=24,'Tabla probabilidad'!$D$6,IF(H20&lt;=500,'Tabla probabilidad'!$D$7,IF(H20&lt;=5000,'Tabla probabilidad'!$D$8,IF(H20&gt;5000,'Tabla probabilidad'!$D$9)))))</f>
        <v>0.8</v>
      </c>
      <c r="K20" s="350" t="s">
        <v>344</v>
      </c>
      <c r="L20" s="35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5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50" t="str">
        <f>VLOOKUP((I20&amp;L20),Hoja1!$B$4:$C$28,2,0)</f>
        <v xml:space="preserve">Alto </v>
      </c>
      <c r="O20" s="251">
        <v>1</v>
      </c>
      <c r="P20" s="165" t="s">
        <v>345</v>
      </c>
      <c r="Q20" s="251" t="str">
        <f t="shared" si="0"/>
        <v>Probabilidad</v>
      </c>
      <c r="R20" s="251" t="s">
        <v>318</v>
      </c>
      <c r="S20" s="251" t="s">
        <v>319</v>
      </c>
      <c r="T20" s="253">
        <f>VLOOKUP(R20&amp;S20,Hoja1!$Q$4:$R$9,2,0)</f>
        <v>0.45</v>
      </c>
      <c r="U20" s="251" t="s">
        <v>320</v>
      </c>
      <c r="V20" s="251" t="s">
        <v>321</v>
      </c>
      <c r="W20" s="251" t="s">
        <v>322</v>
      </c>
      <c r="X20" s="253">
        <f>IF(Q20="Probabilidad",($J$20*T20),IF(Q20="Impacto"," "))</f>
        <v>0.36000000000000004</v>
      </c>
      <c r="Y20" s="253" t="str">
        <f>IF(Z20&lt;=20%,'Tabla probabilidad'!$B$5,IF(Z20&lt;=40%,'Tabla probabilidad'!$B$6,IF(Z20&lt;=60%,'Tabla probabilidad'!$B$7,IF(Z20&lt;=80%,'Tabla probabilidad'!$B$8,IF(Z20&lt;=100%,'Tabla probabilidad'!$B$9)))))</f>
        <v>Media</v>
      </c>
      <c r="Z20" s="253">
        <f>IF(R20="Preventivo",(J20-(J20*T20)),IF(R20="Detectivo",(J20-(J20*T20)),IF(R20="Correctivo",(J20))))</f>
        <v>0.44</v>
      </c>
      <c r="AA20" s="351" t="str">
        <f>IF(AB20&lt;=20%,'Tabla probabilidad'!$B$5,IF(AB20&lt;=40%,'Tabla probabilidad'!$B$6,IF(AB20&lt;=60%,'Tabla probabilidad'!$B$7,IF(AB20&lt;=80%,'Tabla probabilidad'!$B$8,IF(AB20&lt;=100%,'Tabla probabilidad'!$B$9)))))</f>
        <v>Media</v>
      </c>
      <c r="AB20" s="351">
        <f>AVERAGE(Z20:Z24)</f>
        <v>0.46</v>
      </c>
      <c r="AC20" s="253" t="str">
        <f t="shared" si="1"/>
        <v>Mayor</v>
      </c>
      <c r="AD20" s="253">
        <f>IF(Q20="Probabilidad",(($M$20-0)),IF(Q20="Impacto",($M$20-($M$20*T20))))</f>
        <v>0.8</v>
      </c>
      <c r="AE20" s="351" t="str">
        <f>IF(AF20&lt;=20%,"Leve",IF(AF20&lt;=40%,"Menor",IF(AF20&lt;=60%,"Moderado",IF(AF20&lt;=80%,"Mayor",IF(AF20&lt;=100%,"Catastrófico")))))</f>
        <v>Mayor</v>
      </c>
      <c r="AF20" s="351">
        <f>AVERAGE(AD20:AD24)</f>
        <v>0.8</v>
      </c>
      <c r="AG20" s="345" t="str">
        <f>VLOOKUP(AA20&amp;AE20,Hoja1!$B$4:$C$28,2,0)</f>
        <v xml:space="preserve">Alto </v>
      </c>
      <c r="AH20" s="345" t="s">
        <v>346</v>
      </c>
      <c r="AI20" s="345" t="s">
        <v>347</v>
      </c>
      <c r="AJ20" s="345"/>
      <c r="AK20" s="345"/>
      <c r="AL20" s="345"/>
      <c r="AM20" s="397"/>
      <c r="AN20" s="350"/>
    </row>
    <row r="21" spans="1:298" ht="75" customHeight="1">
      <c r="A21" s="350"/>
      <c r="B21" s="346"/>
      <c r="C21" s="350"/>
      <c r="D21" s="355"/>
      <c r="E21" s="350"/>
      <c r="F21" s="350"/>
      <c r="G21" s="350"/>
      <c r="H21" s="350"/>
      <c r="I21" s="356"/>
      <c r="J21" s="357"/>
      <c r="K21" s="350"/>
      <c r="L21" s="358"/>
      <c r="M21" s="358"/>
      <c r="N21" s="350"/>
      <c r="O21" s="251">
        <v>2</v>
      </c>
      <c r="P21" s="165" t="s">
        <v>348</v>
      </c>
      <c r="Q21" s="251" t="str">
        <f t="shared" si="0"/>
        <v>Probabilidad</v>
      </c>
      <c r="R21" s="251" t="s">
        <v>318</v>
      </c>
      <c r="S21" s="251" t="s">
        <v>319</v>
      </c>
      <c r="T21" s="253">
        <f>VLOOKUP(R21&amp;S21,Hoja1!$Q$4:$R$9,2,0)</f>
        <v>0.45</v>
      </c>
      <c r="U21" s="251" t="s">
        <v>320</v>
      </c>
      <c r="V21" s="251" t="s">
        <v>321</v>
      </c>
      <c r="W21" s="251" t="s">
        <v>337</v>
      </c>
      <c r="X21" s="253">
        <f>IF(Q21="Probabilidad",($J$20*T21),IF(Q21="Impacto"," "))</f>
        <v>0.36000000000000004</v>
      </c>
      <c r="Y21" s="253" t="str">
        <f>IF(Z21&lt;=20%,'Tabla probabilidad'!$B$5,IF(Z21&lt;=40%,'Tabla probabilidad'!$B$6,IF(Z21&lt;=60%,'Tabla probabilidad'!$B$7,IF(Z21&lt;=80%,'Tabla probabilidad'!$B$8,IF(Z21&lt;=100%,'Tabla probabilidad'!$B$9)))))</f>
        <v>Media</v>
      </c>
      <c r="Z21" s="253">
        <f>IF(R21="Preventivo",(J20-(J20*T21)),IF(R21="Detectivo",(J20-(J20*T21)),IF(R21="Correctivo",(J20))))</f>
        <v>0.44</v>
      </c>
      <c r="AA21" s="352"/>
      <c r="AB21" s="352"/>
      <c r="AC21" s="253" t="str">
        <f t="shared" si="1"/>
        <v>Mayor</v>
      </c>
      <c r="AD21" s="253">
        <f>IF(Q21="Probabilidad",(($M$20-0)),IF(Q21="Impacto",($M$20-($M$20*T21))))</f>
        <v>0.8</v>
      </c>
      <c r="AE21" s="352"/>
      <c r="AF21" s="352"/>
      <c r="AG21" s="346"/>
      <c r="AH21" s="346"/>
      <c r="AI21" s="346"/>
      <c r="AJ21" s="346"/>
      <c r="AK21" s="346"/>
      <c r="AL21" s="346"/>
      <c r="AM21" s="398"/>
      <c r="AN21" s="350"/>
    </row>
    <row r="22" spans="1:298" ht="75.75" customHeight="1">
      <c r="A22" s="350"/>
      <c r="B22" s="346"/>
      <c r="C22" s="350"/>
      <c r="D22" s="355"/>
      <c r="E22" s="350"/>
      <c r="F22" s="350"/>
      <c r="G22" s="350"/>
      <c r="H22" s="350"/>
      <c r="I22" s="356"/>
      <c r="J22" s="357"/>
      <c r="K22" s="350"/>
      <c r="L22" s="358"/>
      <c r="M22" s="358"/>
      <c r="N22" s="350"/>
      <c r="O22" s="251">
        <v>3</v>
      </c>
      <c r="P22" s="165" t="s">
        <v>349</v>
      </c>
      <c r="Q22" s="251" t="str">
        <f t="shared" si="0"/>
        <v>Probabilidad</v>
      </c>
      <c r="R22" s="251" t="s">
        <v>318</v>
      </c>
      <c r="S22" s="251" t="s">
        <v>319</v>
      </c>
      <c r="T22" s="253">
        <f>VLOOKUP(R22&amp;S22,Hoja1!$Q$4:$R$9,2,0)</f>
        <v>0.45</v>
      </c>
      <c r="U22" s="251" t="s">
        <v>320</v>
      </c>
      <c r="V22" s="251" t="s">
        <v>321</v>
      </c>
      <c r="W22" s="251" t="s">
        <v>322</v>
      </c>
      <c r="X22" s="253">
        <f>IF(Q22="Probabilidad",($J$20*T22),IF(Q22="Impacto"," "))</f>
        <v>0.36000000000000004</v>
      </c>
      <c r="Y22" s="253" t="str">
        <f>IF(Z22&lt;=20%,'Tabla probabilidad'!$B$5,IF(Z22&lt;=40%,'Tabla probabilidad'!$B$6,IF(Z22&lt;=60%,'Tabla probabilidad'!$B$7,IF(Z22&lt;=80%,'Tabla probabilidad'!$B$8,IF(Z22&lt;=100%,'Tabla probabilidad'!$B$9)))))</f>
        <v>Media</v>
      </c>
      <c r="Z22" s="253">
        <f>IF(R22="Preventivo",(J20-(J20*T22)),IF(R22="Detectivo",(J20-(J20*T22)),IF(R22="Correctivo",(J20))))</f>
        <v>0.44</v>
      </c>
      <c r="AA22" s="352"/>
      <c r="AB22" s="352"/>
      <c r="AC22" s="253" t="str">
        <f t="shared" si="1"/>
        <v>Mayor</v>
      </c>
      <c r="AD22" s="253">
        <f>IF(Q22="Probabilidad",(($M$20-0)),IF(Q22="Impacto",($M$20-($M$20*T22))))</f>
        <v>0.8</v>
      </c>
      <c r="AE22" s="352"/>
      <c r="AF22" s="352"/>
      <c r="AG22" s="346"/>
      <c r="AH22" s="346"/>
      <c r="AI22" s="346"/>
      <c r="AJ22" s="346"/>
      <c r="AK22" s="346"/>
      <c r="AL22" s="346"/>
      <c r="AM22" s="398"/>
      <c r="AN22" s="350"/>
    </row>
    <row r="23" spans="1:298" ht="72" customHeight="1" thickBot="1">
      <c r="A23" s="350"/>
      <c r="B23" s="346"/>
      <c r="C23" s="350"/>
      <c r="D23" s="355"/>
      <c r="E23" s="350"/>
      <c r="F23" s="350"/>
      <c r="G23" s="350"/>
      <c r="H23" s="350"/>
      <c r="I23" s="356"/>
      <c r="J23" s="357"/>
      <c r="K23" s="350"/>
      <c r="L23" s="358"/>
      <c r="M23" s="358"/>
      <c r="N23" s="350"/>
      <c r="O23" s="251">
        <v>4</v>
      </c>
      <c r="P23" s="528" t="s">
        <v>350</v>
      </c>
      <c r="Q23" s="251" t="str">
        <f t="shared" si="0"/>
        <v>Probabilidad</v>
      </c>
      <c r="R23" s="251" t="s">
        <v>351</v>
      </c>
      <c r="S23" s="251" t="s">
        <v>319</v>
      </c>
      <c r="T23" s="253">
        <f>VLOOKUP(R23&amp;S23,Hoja1!$Q$4:$R$9,2,0)</f>
        <v>0.35</v>
      </c>
      <c r="U23" s="251" t="s">
        <v>320</v>
      </c>
      <c r="V23" s="251" t="s">
        <v>321</v>
      </c>
      <c r="W23" s="251" t="s">
        <v>322</v>
      </c>
      <c r="X23" s="253">
        <f>IF(Q23="Probabilidad",($J$20*T23),IF(Q23="Impacto"," "))</f>
        <v>0.27999999999999997</v>
      </c>
      <c r="Y23" s="253" t="str">
        <f>IF(Z23&lt;=20%,'Tabla probabilidad'!$B$5,IF(Z23&lt;=40%,'Tabla probabilidad'!$B$6,IF(Z23&lt;=60%,'Tabla probabilidad'!$B$7,IF(Z23&lt;=80%,'Tabla probabilidad'!$B$8,IF(Z23&lt;=100%,'Tabla probabilidad'!$B$9)))))</f>
        <v>Media</v>
      </c>
      <c r="Z23" s="253">
        <f>IF(R23="Preventivo",(J20-(J20*T23)),IF(R23="Detectivo",(J20-(J20*T23)),IF(R23="Correctivo",(J20))))</f>
        <v>0.52</v>
      </c>
      <c r="AA23" s="352"/>
      <c r="AB23" s="352"/>
      <c r="AC23" s="253" t="str">
        <f t="shared" si="1"/>
        <v>Mayor</v>
      </c>
      <c r="AD23" s="253">
        <f>IF(Q23="Probabilidad",(($M$20-0)),IF(Q23="Impacto",($M$20-($M$20*T23))))</f>
        <v>0.8</v>
      </c>
      <c r="AE23" s="352"/>
      <c r="AF23" s="352"/>
      <c r="AG23" s="346"/>
      <c r="AH23" s="346"/>
      <c r="AI23" s="346"/>
      <c r="AJ23" s="346"/>
      <c r="AK23" s="346"/>
      <c r="AL23" s="346"/>
      <c r="AM23" s="398"/>
      <c r="AN23" s="350"/>
    </row>
    <row r="24" spans="1:298" ht="74.25" customHeight="1" thickBot="1">
      <c r="A24" s="350"/>
      <c r="B24" s="354"/>
      <c r="C24" s="350"/>
      <c r="D24" s="355"/>
      <c r="E24" s="350"/>
      <c r="F24" s="350"/>
      <c r="G24" s="350"/>
      <c r="H24" s="350"/>
      <c r="I24" s="356"/>
      <c r="J24" s="357"/>
      <c r="K24" s="350"/>
      <c r="L24" s="358"/>
      <c r="M24" s="358"/>
      <c r="N24" s="350"/>
      <c r="O24" s="251">
        <v>5</v>
      </c>
      <c r="P24" s="163"/>
      <c r="Q24" s="251"/>
      <c r="R24" s="251"/>
      <c r="S24" s="251"/>
      <c r="T24" s="253"/>
      <c r="U24" s="251"/>
      <c r="V24" s="251"/>
      <c r="W24" s="251"/>
      <c r="X24" s="253" t="b">
        <f>IF(Q24="Probabilidad",($J$20*T24),IF(Q24="Impacto"," "))</f>
        <v>0</v>
      </c>
      <c r="Y24" s="253" t="b">
        <f>IF(Z24&lt;=20%,'Tabla probabilidad'!$B$5,IF(Z24&lt;=40%,'Tabla probabilidad'!$B$6,IF(Z24&lt;=60%,'Tabla probabilidad'!$B$7,IF(Z24&lt;=80%,'Tabla probabilidad'!$B$8,IF(Z24&lt;=100%,'Tabla probabilidad'!$B$9)))))</f>
        <v>0</v>
      </c>
      <c r="Z24" s="253" t="b">
        <f>IF(R24="Preventivo",(J20-(J20*T24)),IF(R24="Detectivo",(J20-(J20*T24)),IF(R24="Correctivo",(J20))))</f>
        <v>0</v>
      </c>
      <c r="AA24" s="353"/>
      <c r="AB24" s="353"/>
      <c r="AC24" s="253" t="b">
        <f t="shared" si="1"/>
        <v>0</v>
      </c>
      <c r="AD24" s="253" t="b">
        <f>IF(Q24="Probabilidad",(($M$20-0)),IF(Q24="Impacto",($M$20-($M$20*T24))))</f>
        <v>0</v>
      </c>
      <c r="AE24" s="353"/>
      <c r="AF24" s="353"/>
      <c r="AG24" s="354"/>
      <c r="AH24" s="354"/>
      <c r="AI24" s="354"/>
      <c r="AJ24" s="354"/>
      <c r="AK24" s="354"/>
      <c r="AL24" s="354"/>
      <c r="AM24" s="399"/>
      <c r="AN24" s="350"/>
    </row>
    <row r="25" spans="1:298" ht="102" customHeight="1">
      <c r="A25" s="350">
        <v>4</v>
      </c>
      <c r="B25" s="345" t="s">
        <v>352</v>
      </c>
      <c r="C25" s="350" t="s">
        <v>353</v>
      </c>
      <c r="D25" s="355" t="s">
        <v>354</v>
      </c>
      <c r="E25" s="350" t="s">
        <v>355</v>
      </c>
      <c r="F25" s="350" t="s">
        <v>356</v>
      </c>
      <c r="G25" s="350" t="s">
        <v>357</v>
      </c>
      <c r="H25" s="350">
        <v>120</v>
      </c>
      <c r="I25" s="356" t="str">
        <f>IF(H25&lt;=2,'Tabla probabilidad'!$B$5,IF(H25&lt;=24,'Tabla probabilidad'!$B$6,IF(H25&lt;=500,'Tabla probabilidad'!$B$7,IF(H25&lt;=5000,'Tabla probabilidad'!$B$8,IF(H25&gt;5000,'Tabla probabilidad'!$B$9)))))</f>
        <v>Media</v>
      </c>
      <c r="J25" s="357">
        <f>IF(H25&lt;=2,'Tabla probabilidad'!$D$5,IF(H25&lt;=24,'Tabla probabilidad'!$D$6,IF(H25&lt;=500,'Tabla probabilidad'!$D$7,IF(H25&lt;=5000,'Tabla probabilidad'!$D$8,IF(H25&gt;5000,'Tabla probabilidad'!$D$9)))))</f>
        <v>0.6</v>
      </c>
      <c r="K25" s="350" t="s">
        <v>358</v>
      </c>
      <c r="L25" s="35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0" t="str">
        <f>VLOOKUP((I25&amp;L25),Hoja1!$B$4:$C$28,2,0)</f>
        <v>Moderado</v>
      </c>
      <c r="O25" s="251">
        <v>1</v>
      </c>
      <c r="P25" s="158" t="s">
        <v>359</v>
      </c>
      <c r="Q25" s="251" t="str">
        <f>IF(R25="Preventivo","Probabilidad",IF(R25="Detectivo","Probabilidad", IF(R25="Correctivo","Impacto")))</f>
        <v>Probabilidad</v>
      </c>
      <c r="R25" s="251" t="s">
        <v>318</v>
      </c>
      <c r="S25" s="251" t="s">
        <v>319</v>
      </c>
      <c r="T25" s="253">
        <f>VLOOKUP(R25&amp;S25,Hoja1!$Q$4:$R$9,2,0)</f>
        <v>0.45</v>
      </c>
      <c r="U25" s="251" t="s">
        <v>320</v>
      </c>
      <c r="V25" s="251" t="s">
        <v>321</v>
      </c>
      <c r="W25" s="251" t="s">
        <v>322</v>
      </c>
      <c r="X25" s="253">
        <f t="shared" ref="X25:X34" si="2">IF(Q25="Probabilidad",($J$25*T25),IF(Q25="Impacto"," "))</f>
        <v>0.27</v>
      </c>
      <c r="Y25" s="253" t="str">
        <f>IF(Z25&lt;=20%,'Tabla probabilidad'!$B$5,IF(Z25&lt;=40%,'Tabla probabilidad'!$B$6,IF(Z25&lt;=60%,'Tabla probabilidad'!$B$7,IF(Z25&lt;=80%,'Tabla probabilidad'!$B$8,IF(Z25&lt;=100%,'Tabla probabilidad'!$B$9)))))</f>
        <v>Baja</v>
      </c>
      <c r="Z25" s="253">
        <f>IF(R25="Preventivo",(J25-(J25*T25)),IF(R25="Detectivo",(J25-(J25*T25)),IF(R25="Correctivo",(J25))))</f>
        <v>0.32999999999999996</v>
      </c>
      <c r="AA25" s="351" t="str">
        <f>IF(AB25&lt;=20%,'Tabla probabilidad'!$B$5,IF(AB25&lt;=40%,'Tabla probabilidad'!$B$6,IF(AB25&lt;=60%,'Tabla probabilidad'!$B$7,IF(AB25&lt;=80%,'Tabla probabilidad'!$B$8,IF(AB25&lt;=100%,'Tabla probabilidad'!$B$9)))))</f>
        <v>Baja</v>
      </c>
      <c r="AB25" s="351">
        <f>AVERAGE(Z25:Z29)</f>
        <v>0.34999999999999992</v>
      </c>
      <c r="AC25" s="253" t="str">
        <f>IF(AD25&lt;=20%,"Leve",IF(AD25&lt;=40%,"Menor",IF(AD25&lt;=60%,"Moderado",IF(AD25&lt;=80%,"Mayor",IF(AD25&lt;=100%,"Catastrófico")))))</f>
        <v>Moderado</v>
      </c>
      <c r="AD25" s="253">
        <f t="shared" ref="AD25:AD34" si="3">IF(Q25="Probabilidad",(($M$25-0)),IF(Q25="Impacto",($M$25-($M$25*T25))))</f>
        <v>0.6</v>
      </c>
      <c r="AE25" s="351" t="str">
        <f>IF(AF25&lt;=20%,"Leve",IF(AF25&lt;=40%,"Menor",IF(AF25&lt;=60%,"Moderado",IF(AF25&lt;=80%,"Mayor",IF(AF25&lt;=100%,"Catastrófico")))))</f>
        <v>Moderado</v>
      </c>
      <c r="AF25" s="351">
        <f>AVERAGE(AD25:AD29)</f>
        <v>0.6</v>
      </c>
      <c r="AG25" s="345" t="str">
        <f>VLOOKUP(AA25&amp;AE25,Hoja1!$B$4:$C$28,2,0)</f>
        <v>Moderado</v>
      </c>
      <c r="AH25" s="345" t="s">
        <v>360</v>
      </c>
      <c r="AI25" s="347"/>
      <c r="AJ25" s="347"/>
      <c r="AK25" s="347"/>
      <c r="AL25" s="347"/>
      <c r="AM25" s="347"/>
      <c r="AN25" s="350"/>
    </row>
    <row r="26" spans="1:298" ht="84.75" customHeight="1">
      <c r="A26" s="350"/>
      <c r="B26" s="346"/>
      <c r="C26" s="350"/>
      <c r="D26" s="355"/>
      <c r="E26" s="350"/>
      <c r="F26" s="350"/>
      <c r="G26" s="350"/>
      <c r="H26" s="350"/>
      <c r="I26" s="356"/>
      <c r="J26" s="357"/>
      <c r="K26" s="350"/>
      <c r="L26" s="358"/>
      <c r="M26" s="358"/>
      <c r="N26" s="350"/>
      <c r="O26" s="251">
        <v>2</v>
      </c>
      <c r="P26" s="159" t="s">
        <v>361</v>
      </c>
      <c r="Q26" s="251" t="str">
        <f>IF(R26="Preventivo","Probabilidad",IF(R26="Detectivo","Probabilidad", IF(R26="Correctivo","Impacto")))</f>
        <v>Probabilidad</v>
      </c>
      <c r="R26" s="251" t="s">
        <v>318</v>
      </c>
      <c r="S26" s="251" t="s">
        <v>319</v>
      </c>
      <c r="T26" s="253">
        <f>VLOOKUP(R26&amp;S26,Hoja1!$Q$4:$R$9,2,0)</f>
        <v>0.45</v>
      </c>
      <c r="U26" s="251" t="s">
        <v>320</v>
      </c>
      <c r="V26" s="251" t="s">
        <v>321</v>
      </c>
      <c r="W26" s="251" t="s">
        <v>322</v>
      </c>
      <c r="X26" s="253">
        <f t="shared" si="2"/>
        <v>0.27</v>
      </c>
      <c r="Y26" s="253" t="str">
        <f>IF(Z26&lt;=20%,'Tabla probabilidad'!$B$5,IF(Z26&lt;=40%,'Tabla probabilidad'!$B$6,IF(Z26&lt;=60%,'Tabla probabilidad'!$B$7,IF(Z26&lt;=80%,'Tabla probabilidad'!$B$8,IF(Z26&lt;=100%,'Tabla probabilidad'!$B$9)))))</f>
        <v>Baja</v>
      </c>
      <c r="Z26" s="253">
        <f>IF(R26="Preventivo",(J25-(J25*T26)),IF(R26="Detectivo",(J25-(J25*T26)),IF(R26="Correctivo",(J25))))</f>
        <v>0.32999999999999996</v>
      </c>
      <c r="AA26" s="352"/>
      <c r="AB26" s="352"/>
      <c r="AC26" s="253" t="str">
        <f>IF(AD26&lt;=20%,"Leve",IF(AD26&lt;=40%,"Menor",IF(AD26&lt;=60%,"Moderado",IF(AD26&lt;=80%,"Mayor",IF(AD26&lt;=100%,"Catastrófico")))))</f>
        <v>Moderado</v>
      </c>
      <c r="AD26" s="253">
        <f t="shared" si="3"/>
        <v>0.6</v>
      </c>
      <c r="AE26" s="352"/>
      <c r="AF26" s="352"/>
      <c r="AG26" s="346"/>
      <c r="AH26" s="346"/>
      <c r="AI26" s="348"/>
      <c r="AJ26" s="348"/>
      <c r="AK26" s="348"/>
      <c r="AL26" s="348"/>
      <c r="AM26" s="348"/>
      <c r="AN26" s="350"/>
    </row>
    <row r="27" spans="1:298" ht="120">
      <c r="A27" s="350"/>
      <c r="B27" s="346"/>
      <c r="C27" s="350"/>
      <c r="D27" s="355"/>
      <c r="E27" s="350"/>
      <c r="F27" s="350"/>
      <c r="G27" s="350"/>
      <c r="H27" s="350"/>
      <c r="I27" s="356"/>
      <c r="J27" s="357"/>
      <c r="K27" s="350"/>
      <c r="L27" s="358"/>
      <c r="M27" s="358"/>
      <c r="N27" s="350"/>
      <c r="O27" s="251">
        <v>3</v>
      </c>
      <c r="P27" s="189" t="s">
        <v>362</v>
      </c>
      <c r="Q27" s="251" t="str">
        <f>IF(R27="Preventivo","Probabilidad",IF(R27="Detectivo","Probabilidad", IF(R27="Correctivo","Impacto")))</f>
        <v>Probabilidad</v>
      </c>
      <c r="R27" s="251" t="s">
        <v>351</v>
      </c>
      <c r="S27" s="251" t="s">
        <v>319</v>
      </c>
      <c r="T27" s="253">
        <f>VLOOKUP(R27&amp;S27,Hoja1!$Q$4:$R$9,2,0)</f>
        <v>0.35</v>
      </c>
      <c r="U27" s="251" t="s">
        <v>320</v>
      </c>
      <c r="V27" s="251" t="s">
        <v>321</v>
      </c>
      <c r="W27" s="251" t="s">
        <v>322</v>
      </c>
      <c r="X27" s="253">
        <f t="shared" si="2"/>
        <v>0.21</v>
      </c>
      <c r="Y27" s="253" t="str">
        <f>IF(Z27&lt;=20%,'Tabla probabilidad'!$B$5,IF(Z27&lt;=40%,'Tabla probabilidad'!$B$6,IF(Z27&lt;=60%,'Tabla probabilidad'!$B$7,IF(Z27&lt;=80%,'Tabla probabilidad'!$B$8,IF(Z27&lt;=100%,'Tabla probabilidad'!$B$9)))))</f>
        <v>Baja</v>
      </c>
      <c r="Z27" s="253">
        <f>IF(R27="Preventivo",(J25-(J25*T27)),IF(R27="Detectivo",(J25-(J25*T27)),IF(R27="Correctivo",(J25))))</f>
        <v>0.39</v>
      </c>
      <c r="AA27" s="352"/>
      <c r="AB27" s="352"/>
      <c r="AC27" s="253" t="str">
        <f>IF(AD27&lt;=20%,"Leve",IF(AD27&lt;=40%,"Menor",IF(AD27&lt;=60%,"Moderado",IF(AD27&lt;=80%,"Mayor",IF(AD27&lt;=100%,"Catastrófico")))))</f>
        <v>Moderado</v>
      </c>
      <c r="AD27" s="253">
        <f t="shared" si="3"/>
        <v>0.6</v>
      </c>
      <c r="AE27" s="352"/>
      <c r="AF27" s="352"/>
      <c r="AG27" s="346"/>
      <c r="AH27" s="346"/>
      <c r="AI27" s="348"/>
      <c r="AJ27" s="348"/>
      <c r="AK27" s="348"/>
      <c r="AL27" s="348"/>
      <c r="AM27" s="348"/>
      <c r="AN27" s="350"/>
    </row>
    <row r="28" spans="1:298" ht="121.5" customHeight="1">
      <c r="A28" s="350"/>
      <c r="B28" s="346"/>
      <c r="C28" s="350"/>
      <c r="D28" s="355"/>
      <c r="E28" s="350"/>
      <c r="F28" s="350"/>
      <c r="G28" s="350"/>
      <c r="H28" s="350"/>
      <c r="I28" s="356"/>
      <c r="J28" s="357"/>
      <c r="K28" s="350"/>
      <c r="L28" s="358"/>
      <c r="M28" s="358"/>
      <c r="N28" s="350"/>
      <c r="O28" s="251"/>
      <c r="P28" s="189"/>
      <c r="Q28" s="251"/>
      <c r="R28" s="251"/>
      <c r="S28" s="251"/>
      <c r="T28" s="253"/>
      <c r="U28" s="251"/>
      <c r="V28" s="251"/>
      <c r="W28" s="251"/>
      <c r="X28" s="253" t="b">
        <f t="shared" si="2"/>
        <v>0</v>
      </c>
      <c r="Y28" s="253" t="b">
        <f>IF(Z28&lt;=20%,'Tabla probabilidad'!$B$5,IF(Z28&lt;=40%,'Tabla probabilidad'!$B$6,IF(Z28&lt;=60%,'Tabla probabilidad'!$B$7,IF(Z28&lt;=80%,'Tabla probabilidad'!$B$8,IF(Z28&lt;=100%,'Tabla probabilidad'!$B$9)))))</f>
        <v>0</v>
      </c>
      <c r="Z28" s="253" t="b">
        <f>IF(R28="Preventivo",(J25-(J25*T28)),IF(R28="Detectivo",(J25-(J25*T28)),IF(R28="Correctivo",(J25))))</f>
        <v>0</v>
      </c>
      <c r="AA28" s="352"/>
      <c r="AB28" s="352"/>
      <c r="AC28" s="253" t="b">
        <f>IF(AD28&lt;=20%,"Leve",IF(AD28&lt;=40%,"Menor",IF(AD28&lt;=60%,"Moderado",IF(AD28&lt;=80%,"Mayor",IF(AD28&lt;=100%,"Catastrófico")))))</f>
        <v>0</v>
      </c>
      <c r="AD28" s="253" t="b">
        <f t="shared" si="3"/>
        <v>0</v>
      </c>
      <c r="AE28" s="352"/>
      <c r="AF28" s="352"/>
      <c r="AG28" s="346"/>
      <c r="AH28" s="346"/>
      <c r="AI28" s="348"/>
      <c r="AJ28" s="348"/>
      <c r="AK28" s="348"/>
      <c r="AL28" s="348"/>
      <c r="AM28" s="348"/>
      <c r="AN28" s="350"/>
    </row>
    <row r="29" spans="1:298" ht="162" customHeight="1">
      <c r="A29" s="350"/>
      <c r="B29" s="354"/>
      <c r="C29" s="350"/>
      <c r="D29" s="355"/>
      <c r="E29" s="350"/>
      <c r="F29" s="350"/>
      <c r="G29" s="350"/>
      <c r="H29" s="350"/>
      <c r="I29" s="356"/>
      <c r="J29" s="357"/>
      <c r="K29" s="350"/>
      <c r="L29" s="358"/>
      <c r="M29" s="358"/>
      <c r="N29" s="350"/>
      <c r="O29" s="251"/>
      <c r="P29" s="189"/>
      <c r="Q29" s="251"/>
      <c r="R29" s="251"/>
      <c r="S29" s="251"/>
      <c r="T29" s="253"/>
      <c r="U29" s="251"/>
      <c r="V29" s="251"/>
      <c r="W29" s="251"/>
      <c r="X29" s="253" t="b">
        <f t="shared" si="2"/>
        <v>0</v>
      </c>
      <c r="Y29" s="253" t="b">
        <f>IF(Z29&lt;=20%,'Tabla probabilidad'!$B$5,IF(Z29&lt;=40%,'Tabla probabilidad'!$B$6,IF(Z29&lt;=60%,'Tabla probabilidad'!$B$7,IF(Z29&lt;=80%,'Tabla probabilidad'!$B$8,IF(Z29&lt;=100%,'Tabla probabilidad'!$B$9)))))</f>
        <v>0</v>
      </c>
      <c r="Z29" s="253" t="b">
        <f>IF(R29="Preventivo",(J25-(J25*T29)),IF(R29="Detectivo",(J25-(J25*T29)),IF(R29="Correctivo",(J25))))</f>
        <v>0</v>
      </c>
      <c r="AA29" s="353"/>
      <c r="AB29" s="353"/>
      <c r="AC29" s="253" t="b">
        <f>IF(AD29&lt;=20%,"Leve",IF(AD29&lt;=40%,"Menor",IF(AD29&lt;=60%,"Moderado",IF(AD29&lt;=80%,"Mayor",IF(AD29&lt;=100%,"Catastrófico")))))</f>
        <v>0</v>
      </c>
      <c r="AD29" s="253" t="b">
        <f t="shared" si="3"/>
        <v>0</v>
      </c>
      <c r="AE29" s="353"/>
      <c r="AF29" s="353"/>
      <c r="AG29" s="354"/>
      <c r="AH29" s="346"/>
      <c r="AI29" s="349"/>
      <c r="AJ29" s="349"/>
      <c r="AK29" s="349"/>
      <c r="AL29" s="349"/>
      <c r="AM29" s="349"/>
      <c r="AN29" s="345"/>
    </row>
    <row r="30" spans="1:298" s="28" customFormat="1" ht="48" customHeight="1">
      <c r="A30" s="350">
        <v>5</v>
      </c>
      <c r="B30" s="345" t="s">
        <v>363</v>
      </c>
      <c r="C30" s="350" t="s">
        <v>311</v>
      </c>
      <c r="D30" s="400" t="s">
        <v>364</v>
      </c>
      <c r="E30" s="350" t="s">
        <v>365</v>
      </c>
      <c r="F30" s="350" t="s">
        <v>366</v>
      </c>
      <c r="G30" s="350" t="s">
        <v>367</v>
      </c>
      <c r="H30" s="350">
        <v>10000</v>
      </c>
      <c r="I30" s="356" t="str">
        <f>IF(H30&lt;=2,'[3]Tabla probabilidad'!$B$5,IF(H30&lt;=24,'[3]Tabla probabilidad'!$B$6,IF(H30&lt;=500,'[3]Tabla probabilidad'!$B$7,IF(H30&lt;=5000,'[3]Tabla probabilidad'!$B$8,IF(H30&gt;5000,'[3]Tabla probabilidad'!$B$9)))))</f>
        <v>Muy Alta</v>
      </c>
      <c r="J30" s="357">
        <f>IF(H30&lt;=2,'[3]Tabla probabilidad'!$D$5,IF(H30&lt;=24,'[3]Tabla probabilidad'!$D$6,IF(H30&lt;=500,'[3]Tabla probabilidad'!$D$7,IF(H30&lt;=5000,'[3]Tabla probabilidad'!$D$8,IF(H30&gt;5000,'[3]Tabla probabilidad'!$D$9)))))</f>
        <v>1</v>
      </c>
      <c r="K30" s="350" t="s">
        <v>368</v>
      </c>
      <c r="L30" s="35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5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50" t="str">
        <f>VLOOKUP((I30&amp;L30),[3]Hoja1!$B$4:$C$28,2,0)</f>
        <v xml:space="preserve">Alto </v>
      </c>
      <c r="O30" s="251">
        <v>1</v>
      </c>
      <c r="P30" s="165" t="s">
        <v>369</v>
      </c>
      <c r="Q30" s="251" t="str">
        <f t="shared" ref="Q30:Q34" si="4">IF(R30="Preventivo","Probabilidad",IF(R30="Detectivo","Probabilidad", IF(R30="Correctivo","Impacto")))</f>
        <v>Probabilidad</v>
      </c>
      <c r="R30" s="251" t="s">
        <v>318</v>
      </c>
      <c r="S30" s="251" t="s">
        <v>319</v>
      </c>
      <c r="T30" s="253">
        <f>VLOOKUP(R30&amp;S30,[3]Hoja1!$Q$4:$R$9,2,0)</f>
        <v>0.45</v>
      </c>
      <c r="U30" s="251" t="s">
        <v>320</v>
      </c>
      <c r="V30" s="251" t="s">
        <v>321</v>
      </c>
      <c r="W30" s="251" t="s">
        <v>322</v>
      </c>
      <c r="X30" s="253">
        <f t="shared" si="2"/>
        <v>0.27</v>
      </c>
      <c r="Y30" s="253" t="str">
        <f>IF(Z30&lt;=20%,'[3]Tabla probabilidad'!$B$5,IF(Z30&lt;=40%,'[3]Tabla probabilidad'!$B$6,IF(Z30&lt;=60%,'[3]Tabla probabilidad'!$B$7,IF(Z30&lt;=80%,'[3]Tabla probabilidad'!$B$8,IF(Z30&lt;=100%,'[3]Tabla probabilidad'!$B$9)))))</f>
        <v>Media</v>
      </c>
      <c r="Z30" s="253">
        <f>IF(R30="Preventivo",(J30-(J30*T30)),IF(R30="Detectivo",(J30-(J30*T30)),IF(R30="Correctivo",(J30))))</f>
        <v>0.55000000000000004</v>
      </c>
      <c r="AA30" s="351" t="str">
        <f>IF(AB30&lt;=20%,'[3]Tabla probabilidad'!$B$5,IF(AB30&lt;=40%,'[3]Tabla probabilidad'!$B$6,IF(AB30&lt;=60%,'[3]Tabla probabilidad'!$B$7,IF(AB30&lt;=80%,'[3]Tabla probabilidad'!$B$8,IF(AB30&lt;=100%,'[3]Tabla probabilidad'!$B$9)))))</f>
        <v>Media</v>
      </c>
      <c r="AB30" s="351">
        <f>AVERAGE(Z30:Z34)</f>
        <v>0.55000000000000004</v>
      </c>
      <c r="AC30" s="253" t="str">
        <f t="shared" ref="AC30:AC34" si="5">IF(AD30&lt;=20%,"Leve",IF(AD30&lt;=40%,"Menor",IF(AD30&lt;=60%,"Moderado",IF(AD30&lt;=80%,"Mayor",IF(AD30&lt;=100%,"Catastrófico")))))</f>
        <v>Moderado</v>
      </c>
      <c r="AD30" s="253">
        <f t="shared" si="3"/>
        <v>0.6</v>
      </c>
      <c r="AE30" s="351" t="str">
        <f>IF(AF30&lt;=20%,"Leve",IF(AF30&lt;=40%,"Menor",IF(AF30&lt;=60%,"Moderado",IF(AF30&lt;=80%,"Mayor",IF(AF30&lt;=100%,"Catastrófico")))))</f>
        <v>Moderado</v>
      </c>
      <c r="AF30" s="351">
        <f>AVERAGE(AD30:AD34)</f>
        <v>0.6</v>
      </c>
      <c r="AG30" s="345" t="str">
        <f>VLOOKUP(AA30&amp;AE30,[3]Hoja1!$B$4:$C$28,2,0)</f>
        <v>Moderado</v>
      </c>
      <c r="AH30" s="345" t="s">
        <v>360</v>
      </c>
      <c r="AI30" s="345"/>
      <c r="AJ30" s="345"/>
      <c r="AK30" s="345"/>
      <c r="AL30" s="345"/>
      <c r="AM30" s="397"/>
      <c r="AN30" s="350"/>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5.5" customHeight="1">
      <c r="A31" s="350"/>
      <c r="B31" s="346"/>
      <c r="C31" s="350"/>
      <c r="D31" s="401"/>
      <c r="E31" s="350"/>
      <c r="F31" s="350"/>
      <c r="G31" s="350"/>
      <c r="H31" s="350"/>
      <c r="I31" s="356"/>
      <c r="J31" s="357"/>
      <c r="K31" s="350"/>
      <c r="L31" s="358"/>
      <c r="M31" s="358"/>
      <c r="N31" s="350"/>
      <c r="O31" s="251">
        <v>2</v>
      </c>
      <c r="P31" s="165" t="s">
        <v>370</v>
      </c>
      <c r="Q31" s="251" t="str">
        <f t="shared" si="4"/>
        <v>Probabilidad</v>
      </c>
      <c r="R31" s="251" t="s">
        <v>318</v>
      </c>
      <c r="S31" s="251" t="s">
        <v>319</v>
      </c>
      <c r="T31" s="253">
        <f>VLOOKUP(R31&amp;S31,[3]Hoja1!$Q$4:$R$9,2,0)</f>
        <v>0.45</v>
      </c>
      <c r="U31" s="251" t="s">
        <v>320</v>
      </c>
      <c r="V31" s="251" t="s">
        <v>321</v>
      </c>
      <c r="W31" s="251" t="s">
        <v>322</v>
      </c>
      <c r="X31" s="253">
        <f t="shared" si="2"/>
        <v>0.27</v>
      </c>
      <c r="Y31" s="253" t="str">
        <f>IF(Z31&lt;=20%,'[3]Tabla probabilidad'!$B$5,IF(Z31&lt;=40%,'[3]Tabla probabilidad'!$B$6,IF(Z31&lt;=60%,'[3]Tabla probabilidad'!$B$7,IF(Z31&lt;=80%,'[3]Tabla probabilidad'!$B$8,IF(Z31&lt;=100%,'[3]Tabla probabilidad'!$B$9)))))</f>
        <v>Media</v>
      </c>
      <c r="Z31" s="253">
        <f>IF(R31="Preventivo",(J30-(J30*T31)),IF(R31="Detectivo",(J30-(J30*T31)),IF(R31="Correctivo",(J30))))</f>
        <v>0.55000000000000004</v>
      </c>
      <c r="AA31" s="352"/>
      <c r="AB31" s="352"/>
      <c r="AC31" s="253" t="str">
        <f t="shared" si="5"/>
        <v>Moderado</v>
      </c>
      <c r="AD31" s="253">
        <f t="shared" si="3"/>
        <v>0.6</v>
      </c>
      <c r="AE31" s="352"/>
      <c r="AF31" s="352"/>
      <c r="AG31" s="346"/>
      <c r="AH31" s="346"/>
      <c r="AI31" s="346"/>
      <c r="AJ31" s="346"/>
      <c r="AK31" s="346"/>
      <c r="AL31" s="346"/>
      <c r="AM31" s="398"/>
      <c r="AN31" s="350"/>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42" customHeight="1">
      <c r="A32" s="350"/>
      <c r="B32" s="346"/>
      <c r="C32" s="350"/>
      <c r="D32" s="401"/>
      <c r="E32" s="350"/>
      <c r="F32" s="350"/>
      <c r="G32" s="350"/>
      <c r="H32" s="350"/>
      <c r="I32" s="356"/>
      <c r="J32" s="357"/>
      <c r="K32" s="350"/>
      <c r="L32" s="358"/>
      <c r="M32" s="358"/>
      <c r="N32" s="350"/>
      <c r="O32" s="251">
        <v>3</v>
      </c>
      <c r="P32" s="165" t="s">
        <v>371</v>
      </c>
      <c r="Q32" s="251" t="str">
        <f t="shared" si="4"/>
        <v>Probabilidad</v>
      </c>
      <c r="R32" s="251" t="s">
        <v>318</v>
      </c>
      <c r="S32" s="251" t="s">
        <v>319</v>
      </c>
      <c r="T32" s="253">
        <f>VLOOKUP(R32&amp;S32,[3]Hoja1!$Q$4:$R$9,2,0)</f>
        <v>0.45</v>
      </c>
      <c r="U32" s="251" t="s">
        <v>320</v>
      </c>
      <c r="V32" s="251" t="s">
        <v>321</v>
      </c>
      <c r="W32" s="251" t="s">
        <v>322</v>
      </c>
      <c r="X32" s="253">
        <f t="shared" si="2"/>
        <v>0.27</v>
      </c>
      <c r="Y32" s="253" t="str">
        <f>IF(Z32&lt;=20%,'[3]Tabla probabilidad'!$B$5,IF(Z32&lt;=40%,'[3]Tabla probabilidad'!$B$6,IF(Z32&lt;=60%,'[3]Tabla probabilidad'!$B$7,IF(Z32&lt;=80%,'[3]Tabla probabilidad'!$B$8,IF(Z32&lt;=100%,'[3]Tabla probabilidad'!$B$9)))))</f>
        <v>Media</v>
      </c>
      <c r="Z32" s="253">
        <f>IF(R32="Preventivo",(J30-(J30*T32)),IF(R32="Detectivo",(J30-(J30*T32)),IF(R32="Correctivo",(J30))))</f>
        <v>0.55000000000000004</v>
      </c>
      <c r="AA32" s="352"/>
      <c r="AB32" s="352"/>
      <c r="AC32" s="253" t="str">
        <f t="shared" si="5"/>
        <v>Moderado</v>
      </c>
      <c r="AD32" s="253">
        <f t="shared" si="3"/>
        <v>0.6</v>
      </c>
      <c r="AE32" s="352"/>
      <c r="AF32" s="352"/>
      <c r="AG32" s="346"/>
      <c r="AH32" s="346"/>
      <c r="AI32" s="346"/>
      <c r="AJ32" s="346"/>
      <c r="AK32" s="346"/>
      <c r="AL32" s="346"/>
      <c r="AM32" s="398"/>
      <c r="AN32" s="350"/>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96.75" customHeight="1" thickBot="1">
      <c r="A33" s="350"/>
      <c r="B33" s="346"/>
      <c r="C33" s="350"/>
      <c r="D33" s="401"/>
      <c r="E33" s="350"/>
      <c r="F33" s="350"/>
      <c r="G33" s="350"/>
      <c r="H33" s="350"/>
      <c r="I33" s="356"/>
      <c r="J33" s="357"/>
      <c r="K33" s="350"/>
      <c r="L33" s="358"/>
      <c r="M33" s="358"/>
      <c r="N33" s="350"/>
      <c r="O33" s="251">
        <v>4</v>
      </c>
      <c r="P33" s="166" t="s">
        <v>372</v>
      </c>
      <c r="Q33" s="251" t="str">
        <f t="shared" si="4"/>
        <v>Probabilidad</v>
      </c>
      <c r="R33" s="251" t="s">
        <v>318</v>
      </c>
      <c r="S33" s="251" t="s">
        <v>319</v>
      </c>
      <c r="T33" s="253">
        <f>VLOOKUP(R33&amp;S33,[3]Hoja1!$Q$4:$R$9,2,0)</f>
        <v>0.45</v>
      </c>
      <c r="U33" s="251" t="s">
        <v>320</v>
      </c>
      <c r="V33" s="251" t="s">
        <v>321</v>
      </c>
      <c r="W33" s="251" t="s">
        <v>322</v>
      </c>
      <c r="X33" s="253">
        <f t="shared" si="2"/>
        <v>0.27</v>
      </c>
      <c r="Y33" s="253" t="str">
        <f>IF(Z33&lt;=20%,'[3]Tabla probabilidad'!$B$5,IF(Z33&lt;=40%,'[3]Tabla probabilidad'!$B$6,IF(Z33&lt;=60%,'[3]Tabla probabilidad'!$B$7,IF(Z33&lt;=80%,'[3]Tabla probabilidad'!$B$8,IF(Z33&lt;=100%,'[3]Tabla probabilidad'!$B$9)))))</f>
        <v>Media</v>
      </c>
      <c r="Z33" s="253">
        <f>IF(R33="Preventivo",(J30-(J30*T33)),IF(R33="Detectivo",(J30-(J30*T33)),IF(R33="Correctivo",(J30))))</f>
        <v>0.55000000000000004</v>
      </c>
      <c r="AA33" s="352"/>
      <c r="AB33" s="352"/>
      <c r="AC33" s="253" t="str">
        <f t="shared" si="5"/>
        <v>Moderado</v>
      </c>
      <c r="AD33" s="253">
        <f t="shared" si="3"/>
        <v>0.6</v>
      </c>
      <c r="AE33" s="352"/>
      <c r="AF33" s="352"/>
      <c r="AG33" s="346"/>
      <c r="AH33" s="346"/>
      <c r="AI33" s="346"/>
      <c r="AJ33" s="346"/>
      <c r="AK33" s="346"/>
      <c r="AL33" s="346"/>
      <c r="AM33" s="398"/>
      <c r="AN33" s="350"/>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104.25" customHeight="1">
      <c r="A34" s="345"/>
      <c r="B34" s="354"/>
      <c r="C34" s="350"/>
      <c r="D34" s="401"/>
      <c r="E34" s="345"/>
      <c r="F34" s="345"/>
      <c r="G34" s="350"/>
      <c r="H34" s="345"/>
      <c r="I34" s="402"/>
      <c r="J34" s="351"/>
      <c r="K34" s="350"/>
      <c r="L34" s="358"/>
      <c r="M34" s="358"/>
      <c r="N34" s="345"/>
      <c r="O34" s="250">
        <v>5</v>
      </c>
      <c r="P34" s="243" t="s">
        <v>373</v>
      </c>
      <c r="Q34" s="250" t="str">
        <f t="shared" si="4"/>
        <v>Probabilidad</v>
      </c>
      <c r="R34" s="250" t="s">
        <v>318</v>
      </c>
      <c r="S34" s="250" t="s">
        <v>319</v>
      </c>
      <c r="T34" s="252">
        <f>VLOOKUP(R34&amp;S34,[3]Hoja1!$Q$4:$R$9,2,0)</f>
        <v>0.45</v>
      </c>
      <c r="U34" s="250" t="s">
        <v>320</v>
      </c>
      <c r="V34" s="250" t="s">
        <v>321</v>
      </c>
      <c r="W34" s="250" t="s">
        <v>322</v>
      </c>
      <c r="X34" s="252">
        <f t="shared" si="2"/>
        <v>0.27</v>
      </c>
      <c r="Y34" s="252" t="str">
        <f>IF(Z34&lt;=20%,'[3]Tabla probabilidad'!$B$5,IF(Z34&lt;=40%,'[3]Tabla probabilidad'!$B$6,IF(Z34&lt;=60%,'[3]Tabla probabilidad'!$B$7,IF(Z34&lt;=80%,'[3]Tabla probabilidad'!$B$8,IF(Z34&lt;=100%,'[3]Tabla probabilidad'!$B$9)))))</f>
        <v>Media</v>
      </c>
      <c r="Z34" s="252">
        <f>IF(R34="Preventivo",(J30-(J30*T34)),IF(R34="Detectivo",(J30-(J30*T34)),IF(R34="Correctivo",(J30))))</f>
        <v>0.55000000000000004</v>
      </c>
      <c r="AA34" s="353"/>
      <c r="AB34" s="352"/>
      <c r="AC34" s="252" t="str">
        <f t="shared" si="5"/>
        <v>Moderado</v>
      </c>
      <c r="AD34" s="252">
        <f t="shared" si="3"/>
        <v>0.6</v>
      </c>
      <c r="AE34" s="352"/>
      <c r="AF34" s="352"/>
      <c r="AG34" s="346"/>
      <c r="AH34" s="346"/>
      <c r="AI34" s="346"/>
      <c r="AJ34" s="346"/>
      <c r="AK34" s="346"/>
      <c r="AL34" s="346"/>
      <c r="AM34" s="398"/>
      <c r="AN34" s="34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row r="35" spans="1:298">
      <c r="A35" s="350"/>
      <c r="B35" s="345"/>
      <c r="C35" s="350"/>
      <c r="D35" s="355"/>
      <c r="E35" s="350"/>
      <c r="F35" s="350"/>
      <c r="G35" s="350"/>
      <c r="H35" s="350"/>
      <c r="I35" s="356" t="str">
        <f>IF(H35&lt;=2,'Tabla probabilidad'!$B$5,IF(H35&lt;=24,'Tabla probabilidad'!$B$6,IF(H35&lt;=500,'Tabla probabilidad'!$B$7,IF(H35&lt;=5000,'Tabla probabilidad'!$B$8,IF(H35&gt;5000,'Tabla probabilidad'!$B$9)))))</f>
        <v>Muy Baja</v>
      </c>
      <c r="J35" s="357">
        <f>IF(H35&lt;=2,'Tabla probabilidad'!$D$5,IF(H35&lt;=24,'Tabla probabilidad'!$D$6,IF(H35&lt;=500,'Tabla probabilidad'!$D$7,IF(H35&lt;=5000,'Tabla probabilidad'!$D$8,IF(H35&gt;5000,'Tabla probabilidad'!$D$9)))))</f>
        <v>0.2</v>
      </c>
      <c r="K35" s="350"/>
      <c r="L35" s="35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5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50" t="e">
        <f>VLOOKUP((I35&amp;L35),Hoja1!$B$4:$C$28,2,0)</f>
        <v>#N/A</v>
      </c>
      <c r="O35" s="251">
        <v>1</v>
      </c>
      <c r="P35" s="158"/>
      <c r="Q35" s="251" t="b">
        <f t="shared" ref="Q35:Q49" si="6">IF(R35="Preventivo","Probabilidad",IF(R35="Detectivo","Probabilidad", IF(R35="Correctivo","Impacto")))</f>
        <v>0</v>
      </c>
      <c r="R35" s="251"/>
      <c r="S35" s="251"/>
      <c r="T35" s="253" t="e">
        <f>VLOOKUP(R35&amp;S35,Hoja1!$Q$4:$R$9,2,0)</f>
        <v>#N/A</v>
      </c>
      <c r="U35" s="251"/>
      <c r="V35" s="251"/>
      <c r="W35" s="251"/>
      <c r="X35" s="253" t="b">
        <f>IF(Q35="Probabilidad",($J$35*T35),IF(Q35="Impacto"," "))</f>
        <v>0</v>
      </c>
      <c r="Y35" s="253" t="b">
        <f>IF(Z35&lt;=20%,'Tabla probabilidad'!$B$5,IF(Z35&lt;=40%,'Tabla probabilidad'!$B$6,IF(Z35&lt;=60%,'Tabla probabilidad'!$B$7,IF(Z35&lt;=80%,'Tabla probabilidad'!$B$8,IF(Z35&lt;=100%,'Tabla probabilidad'!$B$9)))))</f>
        <v>0</v>
      </c>
      <c r="Z35" s="253" t="b">
        <f>IF(R35="Preventivo",(J35-(J35*T35)),IF(R35="Detectivo",(J35-(J35*T35)),IF(R35="Correctivo",(J35))))</f>
        <v>0</v>
      </c>
      <c r="AA35" s="351" t="e">
        <f>IF(AB35&lt;=20%,'Tabla probabilidad'!$B$5,IF(AB35&lt;=40%,'Tabla probabilidad'!$B$6,IF(AB35&lt;=60%,'Tabla probabilidad'!$B$7,IF(AB35&lt;=80%,'Tabla probabilidad'!$B$8,IF(AB35&lt;=100%,'Tabla probabilidad'!$B$9)))))</f>
        <v>#DIV/0!</v>
      </c>
      <c r="AB35" s="351" t="e">
        <f>AVERAGE(Z35:Z39)</f>
        <v>#DIV/0!</v>
      </c>
      <c r="AC35" s="253" t="b">
        <f t="shared" ref="AC35:AC49" si="7">IF(AD35&lt;=20%,"Leve",IF(AD35&lt;=40%,"Menor",IF(AD35&lt;=60%,"Moderado",IF(AD35&lt;=80%,"Mayor",IF(AD35&lt;=100%,"Catastrófico")))))</f>
        <v>0</v>
      </c>
      <c r="AD35" s="253" t="b">
        <f>IF(Q35="Probabilidad",(($M$35-0)),IF(Q35="Impacto",($M$35-($M$35*T35))))</f>
        <v>0</v>
      </c>
      <c r="AE35" s="351" t="e">
        <f>IF(AF35&lt;=20%,"Leve",IF(AF35&lt;=40%,"Menor",IF(AF35&lt;=60%,"Moderado",IF(AF35&lt;=80%,"Mayor",IF(AF35&lt;=100%,"Catastrófico")))))</f>
        <v>#DIV/0!</v>
      </c>
      <c r="AF35" s="351" t="e">
        <f>AVERAGE(AD35:AD39)</f>
        <v>#DIV/0!</v>
      </c>
      <c r="AG35" s="345" t="e">
        <f>VLOOKUP(AA35&amp;AE35,Hoja1!$B$4:$C$28,2,0)</f>
        <v>#DIV/0!</v>
      </c>
      <c r="AH35" s="345"/>
      <c r="AI35" s="347"/>
      <c r="AJ35" s="347"/>
      <c r="AK35" s="347"/>
      <c r="AL35" s="347"/>
      <c r="AM35" s="347"/>
      <c r="AN35" s="350"/>
    </row>
    <row r="36" spans="1:298">
      <c r="A36" s="350"/>
      <c r="B36" s="346"/>
      <c r="C36" s="350"/>
      <c r="D36" s="355"/>
      <c r="E36" s="350"/>
      <c r="F36" s="350"/>
      <c r="G36" s="350"/>
      <c r="H36" s="350"/>
      <c r="I36" s="356"/>
      <c r="J36" s="357"/>
      <c r="K36" s="350"/>
      <c r="L36" s="358"/>
      <c r="M36" s="358"/>
      <c r="N36" s="350"/>
      <c r="O36" s="251">
        <v>2</v>
      </c>
      <c r="P36" s="158"/>
      <c r="Q36" s="251" t="b">
        <f t="shared" si="6"/>
        <v>0</v>
      </c>
      <c r="R36" s="251"/>
      <c r="S36" s="251"/>
      <c r="T36" s="253" t="e">
        <f>VLOOKUP(R36&amp;S36,Hoja1!$Q$4:$R$9,2,0)</f>
        <v>#N/A</v>
      </c>
      <c r="U36" s="251"/>
      <c r="V36" s="251"/>
      <c r="W36" s="251"/>
      <c r="X36" s="253" t="b">
        <f>IF(Q36="Probabilidad",($J$35*T36),IF(Q36="Impacto"," "))</f>
        <v>0</v>
      </c>
      <c r="Y36" s="253" t="b">
        <f>IF(Z36&lt;=20%,'Tabla probabilidad'!$B$5,IF(Z36&lt;=40%,'Tabla probabilidad'!$B$6,IF(Z36&lt;=60%,'Tabla probabilidad'!$B$7,IF(Z36&lt;=80%,'Tabla probabilidad'!$B$8,IF(Z36&lt;=100%,'Tabla probabilidad'!$B$9)))))</f>
        <v>0</v>
      </c>
      <c r="Z36" s="253" t="b">
        <f>IF(R36="Preventivo",(J35-(J35*T36)),IF(R36="Detectivo",(J35-(J35*T36)),IF(R36="Correctivo",(J35))))</f>
        <v>0</v>
      </c>
      <c r="AA36" s="352"/>
      <c r="AB36" s="352"/>
      <c r="AC36" s="253" t="b">
        <f t="shared" si="7"/>
        <v>0</v>
      </c>
      <c r="AD36" s="253" t="b">
        <f>IF(Q36="Probabilidad",(($M$35-0)),IF(Q36="Impacto",($M$35-($M$35*T36))))</f>
        <v>0</v>
      </c>
      <c r="AE36" s="352"/>
      <c r="AF36" s="352"/>
      <c r="AG36" s="346"/>
      <c r="AH36" s="346"/>
      <c r="AI36" s="348"/>
      <c r="AJ36" s="348"/>
      <c r="AK36" s="348"/>
      <c r="AL36" s="348"/>
      <c r="AM36" s="348"/>
      <c r="AN36" s="350"/>
    </row>
    <row r="37" spans="1:298">
      <c r="A37" s="350"/>
      <c r="B37" s="346"/>
      <c r="C37" s="350"/>
      <c r="D37" s="355"/>
      <c r="E37" s="350"/>
      <c r="F37" s="350"/>
      <c r="G37" s="350"/>
      <c r="H37" s="350"/>
      <c r="I37" s="356"/>
      <c r="J37" s="357"/>
      <c r="K37" s="350"/>
      <c r="L37" s="358"/>
      <c r="M37" s="358"/>
      <c r="N37" s="350"/>
      <c r="O37" s="251">
        <v>3</v>
      </c>
      <c r="P37" s="158"/>
      <c r="Q37" s="251" t="b">
        <f t="shared" si="6"/>
        <v>0</v>
      </c>
      <c r="R37" s="251"/>
      <c r="S37" s="251"/>
      <c r="T37" s="253" t="e">
        <f>VLOOKUP(R37&amp;S37,Hoja1!$Q$4:$R$9,2,0)</f>
        <v>#N/A</v>
      </c>
      <c r="U37" s="251"/>
      <c r="V37" s="251"/>
      <c r="W37" s="251"/>
      <c r="X37" s="253" t="b">
        <f>IF(Q37="Probabilidad",($J$35*T37),IF(Q37="Impacto"," "))</f>
        <v>0</v>
      </c>
      <c r="Y37" s="253" t="b">
        <f>IF(Z37&lt;=20%,'Tabla probabilidad'!$B$5,IF(Z37&lt;=40%,'Tabla probabilidad'!$B$6,IF(Z37&lt;=60%,'Tabla probabilidad'!$B$7,IF(Z37&lt;=80%,'Tabla probabilidad'!$B$8,IF(Z37&lt;=100%,'Tabla probabilidad'!$B$9)))))</f>
        <v>0</v>
      </c>
      <c r="Z37" s="253" t="b">
        <f>IF(R37="Preventivo",(J35-(J35*T37)),IF(R37="Detectivo",(J35-(J35*T37)),IF(R37="Correctivo",(J35))))</f>
        <v>0</v>
      </c>
      <c r="AA37" s="352"/>
      <c r="AB37" s="352"/>
      <c r="AC37" s="253" t="b">
        <f t="shared" si="7"/>
        <v>0</v>
      </c>
      <c r="AD37" s="253" t="b">
        <f>IF(Q37="Probabilidad",(($M$35-0)),IF(Q37="Impacto",($M$35-($M$35*T37))))</f>
        <v>0</v>
      </c>
      <c r="AE37" s="352"/>
      <c r="AF37" s="352"/>
      <c r="AG37" s="346"/>
      <c r="AH37" s="346"/>
      <c r="AI37" s="348"/>
      <c r="AJ37" s="348"/>
      <c r="AK37" s="348"/>
      <c r="AL37" s="348"/>
      <c r="AM37" s="348"/>
      <c r="AN37" s="350"/>
    </row>
    <row r="38" spans="1:298">
      <c r="A38" s="350"/>
      <c r="B38" s="346"/>
      <c r="C38" s="350"/>
      <c r="D38" s="355"/>
      <c r="E38" s="350"/>
      <c r="F38" s="350"/>
      <c r="G38" s="350"/>
      <c r="H38" s="350"/>
      <c r="I38" s="356"/>
      <c r="J38" s="357"/>
      <c r="K38" s="350"/>
      <c r="L38" s="358"/>
      <c r="M38" s="358"/>
      <c r="N38" s="350"/>
      <c r="O38" s="251">
        <v>4</v>
      </c>
      <c r="P38" s="167"/>
      <c r="Q38" s="251" t="b">
        <f t="shared" si="6"/>
        <v>0</v>
      </c>
      <c r="R38" s="251"/>
      <c r="S38" s="251"/>
      <c r="T38" s="253" t="e">
        <f>VLOOKUP(R38&amp;S38,Hoja1!$Q$4:$R$9,2,0)</f>
        <v>#N/A</v>
      </c>
      <c r="U38" s="251"/>
      <c r="V38" s="251"/>
      <c r="W38" s="251"/>
      <c r="X38" s="253" t="b">
        <f>IF(Q38="Probabilidad",($J$35*T38),IF(Q38="Impacto"," "))</f>
        <v>0</v>
      </c>
      <c r="Y38" s="253" t="b">
        <f>IF(Z38&lt;=20%,'Tabla probabilidad'!$B$5,IF(Z38&lt;=40%,'Tabla probabilidad'!$B$6,IF(Z38&lt;=60%,'Tabla probabilidad'!$B$7,IF(Z38&lt;=80%,'Tabla probabilidad'!$B$8,IF(Z38&lt;=100%,'Tabla probabilidad'!$B$9)))))</f>
        <v>0</v>
      </c>
      <c r="Z38" s="253" t="b">
        <f>IF(R38="Preventivo",(J35-(J35*T38)),IF(R38="Detectivo",(J35-(J35*T38)),IF(R38="Correctivo",(J35))))</f>
        <v>0</v>
      </c>
      <c r="AA38" s="352"/>
      <c r="AB38" s="352"/>
      <c r="AC38" s="253" t="b">
        <f t="shared" si="7"/>
        <v>0</v>
      </c>
      <c r="AD38" s="253" t="b">
        <f>IF(Q38="Probabilidad",(($M$35-0)),IF(Q38="Impacto",($M$35-($M$35*T38))))</f>
        <v>0</v>
      </c>
      <c r="AE38" s="352"/>
      <c r="AF38" s="352"/>
      <c r="AG38" s="346"/>
      <c r="AH38" s="346"/>
      <c r="AI38" s="348"/>
      <c r="AJ38" s="348"/>
      <c r="AK38" s="348"/>
      <c r="AL38" s="348"/>
      <c r="AM38" s="348"/>
      <c r="AN38" s="350"/>
    </row>
    <row r="39" spans="1:298">
      <c r="A39" s="350"/>
      <c r="B39" s="354"/>
      <c r="C39" s="350"/>
      <c r="D39" s="355"/>
      <c r="E39" s="350"/>
      <c r="F39" s="350"/>
      <c r="G39" s="350"/>
      <c r="H39" s="350"/>
      <c r="I39" s="356"/>
      <c r="J39" s="357"/>
      <c r="K39" s="350"/>
      <c r="L39" s="358"/>
      <c r="M39" s="358"/>
      <c r="N39" s="350"/>
      <c r="O39" s="251">
        <v>5</v>
      </c>
      <c r="P39" s="189"/>
      <c r="Q39" s="251" t="b">
        <f t="shared" si="6"/>
        <v>0</v>
      </c>
      <c r="R39" s="251"/>
      <c r="S39" s="251"/>
      <c r="T39" s="253" t="e">
        <f>VLOOKUP(R39&amp;S39,Hoja1!$Q$4:$R$9,2,0)</f>
        <v>#N/A</v>
      </c>
      <c r="U39" s="251"/>
      <c r="V39" s="251"/>
      <c r="W39" s="251"/>
      <c r="X39" s="253" t="b">
        <f>IF(Q39="Probabilidad",($J$35*T39),IF(Q39="Impacto"," "))</f>
        <v>0</v>
      </c>
      <c r="Y39" s="253" t="b">
        <f>IF(Z39&lt;=20%,'Tabla probabilidad'!$B$5,IF(Z39&lt;=40%,'Tabla probabilidad'!$B$6,IF(Z39&lt;=60%,'Tabla probabilidad'!$B$7,IF(Z39&lt;=80%,'Tabla probabilidad'!$B$8,IF(Z39&lt;=100%,'Tabla probabilidad'!$B$9)))))</f>
        <v>0</v>
      </c>
      <c r="Z39" s="253" t="b">
        <f>IF(R39="Preventivo",(J35-(J35*T39)),IF(R39="Detectivo",(J35-(J35*T39)),IF(R39="Correctivo",(J35))))</f>
        <v>0</v>
      </c>
      <c r="AA39" s="353"/>
      <c r="AB39" s="353"/>
      <c r="AC39" s="253" t="b">
        <f t="shared" si="7"/>
        <v>0</v>
      </c>
      <c r="AD39" s="253" t="b">
        <f>IF(Q39="Probabilidad",(($M$35-0)),IF(Q39="Impacto",($M$35-($M$35*T39))))</f>
        <v>0</v>
      </c>
      <c r="AE39" s="353"/>
      <c r="AF39" s="353"/>
      <c r="AG39" s="354"/>
      <c r="AH39" s="346"/>
      <c r="AI39" s="349"/>
      <c r="AJ39" s="349"/>
      <c r="AK39" s="349"/>
      <c r="AL39" s="349"/>
      <c r="AM39" s="349"/>
      <c r="AN39" s="345"/>
    </row>
    <row r="40" spans="1:298">
      <c r="A40" s="350"/>
      <c r="B40" s="345"/>
      <c r="C40" s="350"/>
      <c r="D40" s="355"/>
      <c r="E40" s="350"/>
      <c r="F40" s="350"/>
      <c r="G40" s="350"/>
      <c r="H40" s="350"/>
      <c r="I40" s="356" t="str">
        <f>IF(H40&lt;=2,'Tabla probabilidad'!$B$5,IF(H40&lt;=24,'Tabla probabilidad'!$B$6,IF(H40&lt;=500,'Tabla probabilidad'!$B$7,IF(H40&lt;=5000,'Tabla probabilidad'!$B$8,IF(H40&gt;5000,'Tabla probabilidad'!$B$9)))))</f>
        <v>Muy Baja</v>
      </c>
      <c r="J40" s="357">
        <f>IF(H40&lt;=2,'Tabla probabilidad'!$D$5,IF(H40&lt;=24,'Tabla probabilidad'!$D$6,IF(H40&lt;=500,'Tabla probabilidad'!$D$7,IF(H40&lt;=5000,'Tabla probabilidad'!$D$8,IF(H40&gt;5000,'Tabla probabilidad'!$D$9)))))</f>
        <v>0.2</v>
      </c>
      <c r="K40" s="350"/>
      <c r="L40" s="35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0" t="e">
        <f>VLOOKUP((I40&amp;L40),Hoja1!$B$4:$C$28,2,0)</f>
        <v>#N/A</v>
      </c>
      <c r="O40" s="251">
        <v>1</v>
      </c>
      <c r="P40" s="158"/>
      <c r="Q40" s="251" t="b">
        <f t="shared" si="6"/>
        <v>0</v>
      </c>
      <c r="R40" s="251"/>
      <c r="S40" s="251"/>
      <c r="T40" s="253" t="e">
        <f>VLOOKUP(R40&amp;S40,Hoja1!$Q$4:$R$9,2,0)</f>
        <v>#N/A</v>
      </c>
      <c r="U40" s="251"/>
      <c r="V40" s="251"/>
      <c r="W40" s="251"/>
      <c r="X40" s="253" t="b">
        <f>IF(Q40="Probabilidad",($J$40*T40),IF(Q40="Impacto"," "))</f>
        <v>0</v>
      </c>
      <c r="Y40" s="253" t="b">
        <f>IF(Z40&lt;=20%,'Tabla probabilidad'!$B$5,IF(Z40&lt;=40%,'Tabla probabilidad'!$B$6,IF(Z40&lt;=60%,'Tabla probabilidad'!$B$7,IF(Z40&lt;=80%,'Tabla probabilidad'!$B$8,IF(Z40&lt;=100%,'Tabla probabilidad'!$B$9)))))</f>
        <v>0</v>
      </c>
      <c r="Z40" s="253" t="b">
        <f>IF(R40="Preventivo",(J40-(J40*T40)),IF(R40="Detectivo",(J40-(J40*T40)),IF(R40="Correctivo",(J40))))</f>
        <v>0</v>
      </c>
      <c r="AA40" s="351" t="e">
        <f>IF(AB40&lt;=20%,'Tabla probabilidad'!$B$5,IF(AB40&lt;=40%,'Tabla probabilidad'!$B$6,IF(AB40&lt;=60%,'Tabla probabilidad'!$B$7,IF(AB40&lt;=80%,'Tabla probabilidad'!$B$8,IF(AB40&lt;=100%,'Tabla probabilidad'!$B$9)))))</f>
        <v>#DIV/0!</v>
      </c>
      <c r="AB40" s="351" t="e">
        <f>AVERAGE(Z40:Z44)</f>
        <v>#DIV/0!</v>
      </c>
      <c r="AC40" s="253" t="b">
        <f t="shared" si="7"/>
        <v>0</v>
      </c>
      <c r="AD40" s="253" t="b">
        <f>IF(Q40="Probabilidad",(($M$40-0)),IF(Q40="Impacto",($M$40-($M$40*T40))))</f>
        <v>0</v>
      </c>
      <c r="AE40" s="351" t="e">
        <f>IF(AF40&lt;=20%,"Leve",IF(AF40&lt;=40%,"Menor",IF(AF40&lt;=60%,"Moderado",IF(AF40&lt;=80%,"Mayor",IF(AF40&lt;=100%,"Catastrófico")))))</f>
        <v>#DIV/0!</v>
      </c>
      <c r="AF40" s="351" t="e">
        <f>AVERAGE(AD40:AD44)</f>
        <v>#DIV/0!</v>
      </c>
      <c r="AG40" s="345" t="e">
        <f>VLOOKUP(AA40&amp;AE40,Hoja1!$B$4:$C$28,2,0)</f>
        <v>#DIV/0!</v>
      </c>
      <c r="AH40" s="345"/>
      <c r="AI40" s="347"/>
      <c r="AJ40" s="347"/>
      <c r="AK40" s="347"/>
      <c r="AL40" s="347"/>
      <c r="AM40" s="347"/>
      <c r="AN40" s="350"/>
    </row>
    <row r="41" spans="1:298">
      <c r="A41" s="350"/>
      <c r="B41" s="346"/>
      <c r="C41" s="350"/>
      <c r="D41" s="355"/>
      <c r="E41" s="350"/>
      <c r="F41" s="350"/>
      <c r="G41" s="350"/>
      <c r="H41" s="350"/>
      <c r="I41" s="356"/>
      <c r="J41" s="357"/>
      <c r="K41" s="350"/>
      <c r="L41" s="358"/>
      <c r="M41" s="358"/>
      <c r="N41" s="350"/>
      <c r="O41" s="251">
        <v>2</v>
      </c>
      <c r="P41" s="158"/>
      <c r="Q41" s="251" t="b">
        <f t="shared" si="6"/>
        <v>0</v>
      </c>
      <c r="R41" s="251"/>
      <c r="S41" s="251"/>
      <c r="T41" s="253" t="e">
        <f>VLOOKUP(R41&amp;S41,Hoja1!$Q$4:$R$9,2,0)</f>
        <v>#N/A</v>
      </c>
      <c r="U41" s="251"/>
      <c r="V41" s="251"/>
      <c r="W41" s="251"/>
      <c r="X41" s="253" t="b">
        <f>IF(Q41="Probabilidad",($J$40*T41),IF(Q41="Impacto"," "))</f>
        <v>0</v>
      </c>
      <c r="Y41" s="253" t="b">
        <f>IF(Z41&lt;=20%,'Tabla probabilidad'!$B$5,IF(Z41&lt;=40%,'Tabla probabilidad'!$B$6,IF(Z41&lt;=60%,'Tabla probabilidad'!$B$7,IF(Z41&lt;=80%,'Tabla probabilidad'!$B$8,IF(Z41&lt;=100%,'Tabla probabilidad'!$B$9)))))</f>
        <v>0</v>
      </c>
      <c r="Z41" s="253" t="b">
        <f>IF(R41="Preventivo",(J40-(J40*T41)),IF(R41="Detectivo",(J40-(J40*T41)),IF(R41="Correctivo",(J40))))</f>
        <v>0</v>
      </c>
      <c r="AA41" s="352"/>
      <c r="AB41" s="352"/>
      <c r="AC41" s="253" t="b">
        <f t="shared" si="7"/>
        <v>0</v>
      </c>
      <c r="AD41" s="253" t="b">
        <f>IF(Q41="Probabilidad",(($M$40-0)),IF(Q41="Impacto",($M$40-($M$40*T41))))</f>
        <v>0</v>
      </c>
      <c r="AE41" s="352"/>
      <c r="AF41" s="352"/>
      <c r="AG41" s="346"/>
      <c r="AH41" s="346"/>
      <c r="AI41" s="348"/>
      <c r="AJ41" s="348"/>
      <c r="AK41" s="348"/>
      <c r="AL41" s="348"/>
      <c r="AM41" s="348"/>
      <c r="AN41" s="350"/>
    </row>
    <row r="42" spans="1:298">
      <c r="A42" s="350"/>
      <c r="B42" s="346"/>
      <c r="C42" s="350"/>
      <c r="D42" s="355"/>
      <c r="E42" s="350"/>
      <c r="F42" s="350"/>
      <c r="G42" s="350"/>
      <c r="H42" s="350"/>
      <c r="I42" s="356"/>
      <c r="J42" s="357"/>
      <c r="K42" s="350"/>
      <c r="L42" s="358"/>
      <c r="M42" s="358"/>
      <c r="N42" s="350"/>
      <c r="O42" s="251">
        <v>3</v>
      </c>
      <c r="P42" s="158"/>
      <c r="Q42" s="251" t="b">
        <f t="shared" si="6"/>
        <v>0</v>
      </c>
      <c r="R42" s="251"/>
      <c r="S42" s="251"/>
      <c r="T42" s="253" t="e">
        <f>VLOOKUP(R42&amp;S42,Hoja1!$Q$4:$R$9,2,0)</f>
        <v>#N/A</v>
      </c>
      <c r="U42" s="251"/>
      <c r="V42" s="251"/>
      <c r="W42" s="251"/>
      <c r="X42" s="253" t="b">
        <f>IF(Q42="Probabilidad",($J$40*T42),IF(Q42="Impacto"," "))</f>
        <v>0</v>
      </c>
      <c r="Y42" s="253" t="b">
        <f>IF(Z42&lt;=20%,'Tabla probabilidad'!$B$5,IF(Z42&lt;=40%,'Tabla probabilidad'!$B$6,IF(Z42&lt;=60%,'Tabla probabilidad'!$B$7,IF(Z42&lt;=80%,'Tabla probabilidad'!$B$8,IF(Z42&lt;=100%,'Tabla probabilidad'!$B$9)))))</f>
        <v>0</v>
      </c>
      <c r="Z42" s="253" t="b">
        <f>IF(R42="Preventivo",(J40-(J40*T42)),IF(R42="Detectivo",(J40-(J40*T42)),IF(R42="Correctivo",(J40))))</f>
        <v>0</v>
      </c>
      <c r="AA42" s="352"/>
      <c r="AB42" s="352"/>
      <c r="AC42" s="253" t="b">
        <f t="shared" si="7"/>
        <v>0</v>
      </c>
      <c r="AD42" s="253" t="b">
        <f>IF(Q42="Probabilidad",(($M$40-0)),IF(Q42="Impacto",($M$40-($M$40*T42))))</f>
        <v>0</v>
      </c>
      <c r="AE42" s="352"/>
      <c r="AF42" s="352"/>
      <c r="AG42" s="346"/>
      <c r="AH42" s="346"/>
      <c r="AI42" s="348"/>
      <c r="AJ42" s="348"/>
      <c r="AK42" s="348"/>
      <c r="AL42" s="348"/>
      <c r="AM42" s="348"/>
      <c r="AN42" s="350"/>
    </row>
    <row r="43" spans="1:298">
      <c r="A43" s="350"/>
      <c r="B43" s="346"/>
      <c r="C43" s="350"/>
      <c r="D43" s="355"/>
      <c r="E43" s="350"/>
      <c r="F43" s="350"/>
      <c r="G43" s="350"/>
      <c r="H43" s="350"/>
      <c r="I43" s="356"/>
      <c r="J43" s="357"/>
      <c r="K43" s="350"/>
      <c r="L43" s="358"/>
      <c r="M43" s="358"/>
      <c r="N43" s="350"/>
      <c r="O43" s="251">
        <v>4</v>
      </c>
      <c r="P43" s="167"/>
      <c r="Q43" s="251" t="b">
        <f t="shared" si="6"/>
        <v>0</v>
      </c>
      <c r="R43" s="251"/>
      <c r="S43" s="251"/>
      <c r="T43" s="253" t="e">
        <f>VLOOKUP(R43&amp;S43,Hoja1!$Q$4:$R$9,2,0)</f>
        <v>#N/A</v>
      </c>
      <c r="U43" s="251"/>
      <c r="V43" s="251"/>
      <c r="W43" s="251"/>
      <c r="X43" s="253" t="b">
        <f>IF(Q43="Probabilidad",($J$40*T43),IF(Q43="Impacto"," "))</f>
        <v>0</v>
      </c>
      <c r="Y43" s="253" t="b">
        <f>IF(Z43&lt;=20%,'Tabla probabilidad'!$B$5,IF(Z43&lt;=40%,'Tabla probabilidad'!$B$6,IF(Z43&lt;=60%,'Tabla probabilidad'!$B$7,IF(Z43&lt;=80%,'Tabla probabilidad'!$B$8,IF(Z43&lt;=100%,'Tabla probabilidad'!$B$9)))))</f>
        <v>0</v>
      </c>
      <c r="Z43" s="253" t="b">
        <f>IF(R43="Preventivo",(J40-(J40*T43)),IF(R43="Detectivo",(J40-(J40*T43)),IF(R43="Correctivo",(J40))))</f>
        <v>0</v>
      </c>
      <c r="AA43" s="352"/>
      <c r="AB43" s="352"/>
      <c r="AC43" s="253" t="b">
        <f t="shared" si="7"/>
        <v>0</v>
      </c>
      <c r="AD43" s="253" t="b">
        <f>IF(Q43="Probabilidad",(($M$40-0)),IF(Q43="Impacto",($M$40-($M$40*T43))))</f>
        <v>0</v>
      </c>
      <c r="AE43" s="352"/>
      <c r="AF43" s="352"/>
      <c r="AG43" s="346"/>
      <c r="AH43" s="346"/>
      <c r="AI43" s="348"/>
      <c r="AJ43" s="348"/>
      <c r="AK43" s="348"/>
      <c r="AL43" s="348"/>
      <c r="AM43" s="348"/>
      <c r="AN43" s="350"/>
    </row>
    <row r="44" spans="1:298">
      <c r="A44" s="350"/>
      <c r="B44" s="354"/>
      <c r="C44" s="350"/>
      <c r="D44" s="355"/>
      <c r="E44" s="350"/>
      <c r="F44" s="350"/>
      <c r="G44" s="350"/>
      <c r="H44" s="350"/>
      <c r="I44" s="356"/>
      <c r="J44" s="357"/>
      <c r="K44" s="350"/>
      <c r="L44" s="358"/>
      <c r="M44" s="358"/>
      <c r="N44" s="350"/>
      <c r="O44" s="251">
        <v>5</v>
      </c>
      <c r="P44" s="189"/>
      <c r="Q44" s="251" t="b">
        <f t="shared" si="6"/>
        <v>0</v>
      </c>
      <c r="R44" s="251"/>
      <c r="S44" s="251"/>
      <c r="T44" s="253" t="e">
        <f>VLOOKUP(R44&amp;S44,Hoja1!$Q$4:$R$9,2,0)</f>
        <v>#N/A</v>
      </c>
      <c r="U44" s="251"/>
      <c r="V44" s="251"/>
      <c r="W44" s="251"/>
      <c r="X44" s="253" t="b">
        <f>IF(Q44="Probabilidad",($J$25*T44),IF(Q44="Impacto"," "))</f>
        <v>0</v>
      </c>
      <c r="Y44" s="253" t="b">
        <f>IF(Z44&lt;=20%,'Tabla probabilidad'!$B$5,IF(Z44&lt;=40%,'Tabla probabilidad'!$B$6,IF(Z44&lt;=60%,'Tabla probabilidad'!$B$7,IF(Z44&lt;=80%,'Tabla probabilidad'!$B$8,IF(Z44&lt;=100%,'Tabla probabilidad'!$B$9)))))</f>
        <v>0</v>
      </c>
      <c r="Z44" s="253" t="b">
        <f>IF(R44="Preventivo",(J40-(J40*T44)),IF(R44="Detectivo",(J40-(J40*T44)),IF(R44="Correctivo",(J40))))</f>
        <v>0</v>
      </c>
      <c r="AA44" s="353"/>
      <c r="AB44" s="353"/>
      <c r="AC44" s="253" t="b">
        <f t="shared" si="7"/>
        <v>0</v>
      </c>
      <c r="AD44" s="253" t="b">
        <f>IF(Q44="Probabilidad",(($M$40-0)),IF(Q44="Impacto",($M$40-($M$40*T44))))</f>
        <v>0</v>
      </c>
      <c r="AE44" s="353"/>
      <c r="AF44" s="353"/>
      <c r="AG44" s="354"/>
      <c r="AH44" s="346"/>
      <c r="AI44" s="349"/>
      <c r="AJ44" s="349"/>
      <c r="AK44" s="349"/>
      <c r="AL44" s="349"/>
      <c r="AM44" s="349"/>
      <c r="AN44" s="345"/>
    </row>
    <row r="45" spans="1:298">
      <c r="A45" s="350"/>
      <c r="B45" s="345"/>
      <c r="C45" s="350"/>
      <c r="D45" s="355"/>
      <c r="E45" s="350"/>
      <c r="F45" s="350"/>
      <c r="G45" s="350"/>
      <c r="H45" s="350"/>
      <c r="I45" s="356" t="str">
        <f>IF(H45&lt;=2,'Tabla probabilidad'!$B$5,IF(H45&lt;=24,'Tabla probabilidad'!$B$6,IF(H45&lt;=500,'Tabla probabilidad'!$B$7,IF(H45&lt;=5000,'Tabla probabilidad'!$B$8,IF(H45&gt;5000,'Tabla probabilidad'!$B$9)))))</f>
        <v>Muy Baja</v>
      </c>
      <c r="J45" s="357">
        <f>IF(H45&lt;=2,'Tabla probabilidad'!$D$5,IF(H45&lt;=24,'Tabla probabilidad'!$D$6,IF(H45&lt;=500,'Tabla probabilidad'!$D$7,IF(H45&lt;=5000,'Tabla probabilidad'!$D$8,IF(H45&gt;5000,'Tabla probabilidad'!$D$9)))))</f>
        <v>0.2</v>
      </c>
      <c r="K45" s="350"/>
      <c r="L45" s="35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0" t="e">
        <f>VLOOKUP((I45&amp;L45),Hoja1!$B$4:$C$28,2,0)</f>
        <v>#N/A</v>
      </c>
      <c r="O45" s="251">
        <v>1</v>
      </c>
      <c r="P45" s="158"/>
      <c r="Q45" s="251" t="b">
        <f t="shared" si="6"/>
        <v>0</v>
      </c>
      <c r="R45" s="251"/>
      <c r="S45" s="251"/>
      <c r="T45" s="253" t="e">
        <f>VLOOKUP(R45&amp;S45,Hoja1!$Q$4:$R$9,2,0)</f>
        <v>#N/A</v>
      </c>
      <c r="U45" s="251"/>
      <c r="V45" s="251"/>
      <c r="W45" s="251"/>
      <c r="X45" s="253" t="b">
        <f>IF(Q45="Probabilidad",($J$45*T45),IF(Q45="Impacto"," "))</f>
        <v>0</v>
      </c>
      <c r="Y45" s="253" t="b">
        <f>IF(Z45&lt;=20%,'Tabla probabilidad'!$B$5,IF(Z45&lt;=40%,'Tabla probabilidad'!$B$6,IF(Z45&lt;=60%,'Tabla probabilidad'!$B$7,IF(Z45&lt;=80%,'Tabla probabilidad'!$B$8,IF(Z45&lt;=100%,'Tabla probabilidad'!$B$9)))))</f>
        <v>0</v>
      </c>
      <c r="Z45" s="253" t="b">
        <f>IF(R45="Preventivo",(J45-(J45*T45)),IF(R45="Detectivo",(J45-(J45*T45)),IF(R45="Correctivo",(J45))))</f>
        <v>0</v>
      </c>
      <c r="AA45" s="351" t="e">
        <f>IF(AB45&lt;=20%,'Tabla probabilidad'!$B$5,IF(AB45&lt;=40%,'Tabla probabilidad'!$B$6,IF(AB45&lt;=60%,'Tabla probabilidad'!$B$7,IF(AB45&lt;=80%,'Tabla probabilidad'!$B$8,IF(AB45&lt;=100%,'Tabla probabilidad'!$B$9)))))</f>
        <v>#DIV/0!</v>
      </c>
      <c r="AB45" s="351" t="e">
        <f>AVERAGE(Z45:Z49)</f>
        <v>#DIV/0!</v>
      </c>
      <c r="AC45" s="253" t="b">
        <f t="shared" si="7"/>
        <v>0</v>
      </c>
      <c r="AD45" s="253" t="b">
        <f>IF(Q45="Probabilidad",(($M$45-0)),IF(Q45="Impacto",($M$45-($M$45*T45))))</f>
        <v>0</v>
      </c>
      <c r="AE45" s="351" t="e">
        <f>IF(AF45&lt;=20%,"Leve",IF(AF45&lt;=40%,"Menor",IF(AF45&lt;=60%,"Moderado",IF(AF45&lt;=80%,"Mayor",IF(AF45&lt;=100%,"Catastrófico")))))</f>
        <v>#DIV/0!</v>
      </c>
      <c r="AF45" s="351" t="e">
        <f>AVERAGE(AD45:AD49)</f>
        <v>#DIV/0!</v>
      </c>
      <c r="AG45" s="345" t="e">
        <f>VLOOKUP(AA45&amp;AE45,Hoja1!$B$4:$C$28,2,0)</f>
        <v>#DIV/0!</v>
      </c>
      <c r="AH45" s="350"/>
      <c r="AI45" s="347"/>
      <c r="AJ45" s="347"/>
      <c r="AK45" s="347"/>
      <c r="AL45" s="347"/>
      <c r="AM45" s="347"/>
      <c r="AN45" s="347"/>
    </row>
    <row r="46" spans="1:298">
      <c r="A46" s="350"/>
      <c r="B46" s="346"/>
      <c r="C46" s="350"/>
      <c r="D46" s="355"/>
      <c r="E46" s="350"/>
      <c r="F46" s="350"/>
      <c r="G46" s="350"/>
      <c r="H46" s="350"/>
      <c r="I46" s="356"/>
      <c r="J46" s="357"/>
      <c r="K46" s="350"/>
      <c r="L46" s="358"/>
      <c r="M46" s="358"/>
      <c r="N46" s="350"/>
      <c r="O46" s="251">
        <v>2</v>
      </c>
      <c r="P46" s="158"/>
      <c r="Q46" s="251" t="b">
        <f t="shared" si="6"/>
        <v>0</v>
      </c>
      <c r="R46" s="251"/>
      <c r="S46" s="251"/>
      <c r="T46" s="253" t="e">
        <f>VLOOKUP(R46&amp;S46,Hoja1!$Q$4:$R$9,2,0)</f>
        <v>#N/A</v>
      </c>
      <c r="U46" s="251"/>
      <c r="V46" s="251"/>
      <c r="W46" s="251"/>
      <c r="X46" s="253" t="b">
        <f>IF(Q46="Probabilidad",($J$45*T46),IF(Q46="Impacto"," "))</f>
        <v>0</v>
      </c>
      <c r="Y46" s="253" t="b">
        <f>IF(Z46&lt;=20%,'Tabla probabilidad'!$B$5,IF(Z46&lt;=40%,'Tabla probabilidad'!$B$6,IF(Z46&lt;=60%,'Tabla probabilidad'!$B$7,IF(Z46&lt;=80%,'Tabla probabilidad'!$B$8,IF(Z46&lt;=100%,'Tabla probabilidad'!$B$9)))))</f>
        <v>0</v>
      </c>
      <c r="Z46" s="253" t="b">
        <f>IF(R46="Preventivo",(J45-(J45*T46)),IF(R46="Detectivo",(J45-(J45*T46)),IF(R46="Correctivo",(J45))))</f>
        <v>0</v>
      </c>
      <c r="AA46" s="352"/>
      <c r="AB46" s="352"/>
      <c r="AC46" s="253" t="b">
        <f t="shared" si="7"/>
        <v>0</v>
      </c>
      <c r="AD46" s="253" t="b">
        <f>IF(Q46="Probabilidad",(($M$45-0)),IF(Q46="Impacto",($M$45-($M$45*T46))))</f>
        <v>0</v>
      </c>
      <c r="AE46" s="352"/>
      <c r="AF46" s="352"/>
      <c r="AG46" s="346"/>
      <c r="AH46" s="350"/>
      <c r="AI46" s="348"/>
      <c r="AJ46" s="348"/>
      <c r="AK46" s="348"/>
      <c r="AL46" s="348"/>
      <c r="AM46" s="348"/>
      <c r="AN46" s="348"/>
    </row>
    <row r="47" spans="1:298">
      <c r="A47" s="350"/>
      <c r="B47" s="346"/>
      <c r="C47" s="350"/>
      <c r="D47" s="355"/>
      <c r="E47" s="350"/>
      <c r="F47" s="350"/>
      <c r="G47" s="350"/>
      <c r="H47" s="350"/>
      <c r="I47" s="356"/>
      <c r="J47" s="357"/>
      <c r="K47" s="350"/>
      <c r="L47" s="358"/>
      <c r="M47" s="358"/>
      <c r="N47" s="350"/>
      <c r="O47" s="251">
        <v>3</v>
      </c>
      <c r="P47" s="158"/>
      <c r="Q47" s="251" t="b">
        <f t="shared" si="6"/>
        <v>0</v>
      </c>
      <c r="R47" s="251"/>
      <c r="S47" s="251"/>
      <c r="T47" s="253" t="e">
        <f>VLOOKUP(R47&amp;S47,Hoja1!$Q$4:$R$9,2,0)</f>
        <v>#N/A</v>
      </c>
      <c r="U47" s="251"/>
      <c r="V47" s="251"/>
      <c r="W47" s="251"/>
      <c r="X47" s="253" t="b">
        <f>IF(Q47="Probabilidad",($J$45*T47),IF(Q47="Impacto"," "))</f>
        <v>0</v>
      </c>
      <c r="Y47" s="253" t="b">
        <f>IF(Z47&lt;=20%,'Tabla probabilidad'!$B$5,IF(Z47&lt;=40%,'Tabla probabilidad'!$B$6,IF(Z47&lt;=60%,'Tabla probabilidad'!$B$7,IF(Z47&lt;=80%,'Tabla probabilidad'!$B$8,IF(Z47&lt;=100%,'Tabla probabilidad'!$B$9)))))</f>
        <v>0</v>
      </c>
      <c r="Z47" s="253" t="b">
        <f>IF(R47="Preventivo",(J45-(J45*T47)),IF(R47="Detectivo",(J45-(J45*T47)),IF(R47="Correctivo",(J45))))</f>
        <v>0</v>
      </c>
      <c r="AA47" s="352"/>
      <c r="AB47" s="352"/>
      <c r="AC47" s="253" t="b">
        <f t="shared" si="7"/>
        <v>0</v>
      </c>
      <c r="AD47" s="253" t="b">
        <f>IF(Q47="Probabilidad",(($M$45-0)),IF(Q47="Impacto",($M$45-($M$45*T47))))</f>
        <v>0</v>
      </c>
      <c r="AE47" s="352"/>
      <c r="AF47" s="352"/>
      <c r="AG47" s="346"/>
      <c r="AH47" s="350"/>
      <c r="AI47" s="348"/>
      <c r="AJ47" s="348"/>
      <c r="AK47" s="348"/>
      <c r="AL47" s="348"/>
      <c r="AM47" s="348"/>
      <c r="AN47" s="348"/>
    </row>
    <row r="48" spans="1:298">
      <c r="A48" s="350"/>
      <c r="B48" s="346"/>
      <c r="C48" s="350"/>
      <c r="D48" s="355"/>
      <c r="E48" s="350"/>
      <c r="F48" s="350"/>
      <c r="G48" s="350"/>
      <c r="H48" s="350"/>
      <c r="I48" s="356"/>
      <c r="J48" s="357"/>
      <c r="K48" s="350"/>
      <c r="L48" s="358"/>
      <c r="M48" s="358"/>
      <c r="N48" s="350"/>
      <c r="O48" s="251">
        <v>4</v>
      </c>
      <c r="P48" s="167"/>
      <c r="Q48" s="251" t="b">
        <f t="shared" si="6"/>
        <v>0</v>
      </c>
      <c r="R48" s="251"/>
      <c r="S48" s="251"/>
      <c r="T48" s="253" t="e">
        <f>VLOOKUP(R48&amp;S48,Hoja1!$Q$4:$R$9,2,0)</f>
        <v>#N/A</v>
      </c>
      <c r="U48" s="251"/>
      <c r="V48" s="251"/>
      <c r="W48" s="251"/>
      <c r="X48" s="253" t="b">
        <f>IF(Q48="Probabilidad",($J$45*T48),IF(Q48="Impacto"," "))</f>
        <v>0</v>
      </c>
      <c r="Y48" s="253" t="b">
        <f>IF(Z48&lt;=20%,'Tabla probabilidad'!$B$5,IF(Z48&lt;=40%,'Tabla probabilidad'!$B$6,IF(Z48&lt;=60%,'Tabla probabilidad'!$B$7,IF(Z48&lt;=80%,'Tabla probabilidad'!$B$8,IF(Z48&lt;=100%,'Tabla probabilidad'!$B$9)))))</f>
        <v>0</v>
      </c>
      <c r="Z48" s="253" t="b">
        <f>IF(R48="Preventivo",(J45-(J45*T48)),IF(R48="Detectivo",(J45-(J45*T48)),IF(R48="Correctivo",(J45))))</f>
        <v>0</v>
      </c>
      <c r="AA48" s="352"/>
      <c r="AB48" s="352"/>
      <c r="AC48" s="253" t="b">
        <f t="shared" si="7"/>
        <v>0</v>
      </c>
      <c r="AD48" s="253" t="b">
        <f>IF(Q48="Probabilidad",(($M$45-0)),IF(Q48="Impacto",($M$45-($M$45*T48))))</f>
        <v>0</v>
      </c>
      <c r="AE48" s="352"/>
      <c r="AF48" s="352"/>
      <c r="AG48" s="346"/>
      <c r="AH48" s="350"/>
      <c r="AI48" s="348"/>
      <c r="AJ48" s="348"/>
      <c r="AK48" s="348"/>
      <c r="AL48" s="348"/>
      <c r="AM48" s="348"/>
      <c r="AN48" s="348"/>
    </row>
    <row r="49" spans="1:40" ht="20.25" customHeight="1">
      <c r="A49" s="350"/>
      <c r="B49" s="354"/>
      <c r="C49" s="350"/>
      <c r="D49" s="355"/>
      <c r="E49" s="350"/>
      <c r="F49" s="350"/>
      <c r="G49" s="350"/>
      <c r="H49" s="350"/>
      <c r="I49" s="356"/>
      <c r="J49" s="357"/>
      <c r="K49" s="350"/>
      <c r="L49" s="358"/>
      <c r="M49" s="358"/>
      <c r="N49" s="350"/>
      <c r="O49" s="251">
        <v>5</v>
      </c>
      <c r="P49" s="189"/>
      <c r="Q49" s="251" t="b">
        <f t="shared" si="6"/>
        <v>0</v>
      </c>
      <c r="R49" s="251"/>
      <c r="S49" s="251"/>
      <c r="T49" s="253" t="e">
        <f>VLOOKUP(R49&amp;S49,Hoja1!$Q$4:$R$9,2,0)</f>
        <v>#N/A</v>
      </c>
      <c r="U49" s="251"/>
      <c r="V49" s="251"/>
      <c r="W49" s="251"/>
      <c r="X49" s="253" t="b">
        <f>IF(Q49="Probabilidad",($J$45*T49),IF(Q49="Impacto"," "))</f>
        <v>0</v>
      </c>
      <c r="Y49" s="253" t="b">
        <f>IF(Z49&lt;=20%,'Tabla probabilidad'!$B$5,IF(Z49&lt;=40%,'Tabla probabilidad'!$B$6,IF(Z49&lt;=60%,'Tabla probabilidad'!$B$7,IF(Z49&lt;=80%,'Tabla probabilidad'!$B$8,IF(Z49&lt;=100%,'Tabla probabilidad'!$B$9)))))</f>
        <v>0</v>
      </c>
      <c r="Z49" s="253" t="b">
        <f>IF(R49="Preventivo",(J45-(J45*T49)),IF(R49="Detectivo",(J45-(J45*T49)),IF(R49="Correctivo",(J45))))</f>
        <v>0</v>
      </c>
      <c r="AA49" s="353"/>
      <c r="AB49" s="353"/>
      <c r="AC49" s="253" t="b">
        <f t="shared" si="7"/>
        <v>0</v>
      </c>
      <c r="AD49" s="253" t="b">
        <f>IF(Q49="Probabilidad",(($M$45-0)),IF(Q49="Impacto",($M$45-($M$45*T49))))</f>
        <v>0</v>
      </c>
      <c r="AE49" s="353"/>
      <c r="AF49" s="353"/>
      <c r="AG49" s="354"/>
      <c r="AH49" s="350"/>
      <c r="AI49" s="349"/>
      <c r="AJ49" s="349"/>
      <c r="AK49" s="349"/>
      <c r="AL49" s="349"/>
      <c r="AM49" s="349"/>
      <c r="AN49" s="349"/>
    </row>
  </sheetData>
  <mergeCells count="254">
    <mergeCell ref="AH40:AH44"/>
    <mergeCell ref="AI40:AI44"/>
    <mergeCell ref="B20:B24"/>
    <mergeCell ref="B25:B29"/>
    <mergeCell ref="B30:B34"/>
    <mergeCell ref="B35:B39"/>
    <mergeCell ref="B40:B44"/>
    <mergeCell ref="B45:B49"/>
    <mergeCell ref="AH45:AH49"/>
    <mergeCell ref="AI45:AI49"/>
    <mergeCell ref="AE35:AE39"/>
    <mergeCell ref="AF35:AF39"/>
    <mergeCell ref="AG35:AG39"/>
    <mergeCell ref="AH35:AH39"/>
    <mergeCell ref="AI35:AI39"/>
    <mergeCell ref="E30:E34"/>
    <mergeCell ref="F30:F34"/>
    <mergeCell ref="G30:G34"/>
    <mergeCell ref="AE30:AE34"/>
    <mergeCell ref="AF30:AF34"/>
    <mergeCell ref="AG30:AG34"/>
    <mergeCell ref="I25:I29"/>
    <mergeCell ref="C25:C29"/>
    <mergeCell ref="J25:J29"/>
    <mergeCell ref="AJ45:AJ49"/>
    <mergeCell ref="AK45:AK49"/>
    <mergeCell ref="AL45:AL49"/>
    <mergeCell ref="AM45:AM49"/>
    <mergeCell ref="AN45:AN49"/>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M40:AM44"/>
    <mergeCell ref="AN40:AN44"/>
    <mergeCell ref="AJ40:AJ44"/>
    <mergeCell ref="AK40:AK44"/>
    <mergeCell ref="AL40:AL44"/>
    <mergeCell ref="AG40:AG44"/>
    <mergeCell ref="AJ35:AJ39"/>
    <mergeCell ref="AK35:AK39"/>
    <mergeCell ref="AL35:AL39"/>
    <mergeCell ref="AM35:AM39"/>
    <mergeCell ref="H35:H39"/>
    <mergeCell ref="I35:I39"/>
    <mergeCell ref="J35:J39"/>
    <mergeCell ref="K35:K39"/>
    <mergeCell ref="L35:L39"/>
    <mergeCell ref="M35:M39"/>
    <mergeCell ref="N35:N39"/>
    <mergeCell ref="AA35:AA39"/>
    <mergeCell ref="AB35:AB39"/>
    <mergeCell ref="A35:A39"/>
    <mergeCell ref="C35:C39"/>
    <mergeCell ref="D35:D39"/>
    <mergeCell ref="E35:E39"/>
    <mergeCell ref="F35:F39"/>
    <mergeCell ref="G35:G39"/>
    <mergeCell ref="AN25:AN29"/>
    <mergeCell ref="AL30:AL34"/>
    <mergeCell ref="AM30:AM34"/>
    <mergeCell ref="AN30:AN34"/>
    <mergeCell ref="A25:A29"/>
    <mergeCell ref="D25:D29"/>
    <mergeCell ref="E25:E29"/>
    <mergeCell ref="F25:F29"/>
    <mergeCell ref="AH30:AH34"/>
    <mergeCell ref="AI30:AI34"/>
    <mergeCell ref="AJ30:AJ34"/>
    <mergeCell ref="AK30:AK34"/>
    <mergeCell ref="K30:K34"/>
    <mergeCell ref="L30:L34"/>
    <mergeCell ref="M30:M34"/>
    <mergeCell ref="N30:N34"/>
    <mergeCell ref="AA30:AA34"/>
    <mergeCell ref="AB30:AB34"/>
    <mergeCell ref="A30:A34"/>
    <mergeCell ref="C30:C34"/>
    <mergeCell ref="D30:D34"/>
    <mergeCell ref="AN20:AN24"/>
    <mergeCell ref="AG20:AG24"/>
    <mergeCell ref="K20:K24"/>
    <mergeCell ref="L20:L24"/>
    <mergeCell ref="M20:M24"/>
    <mergeCell ref="N20:N24"/>
    <mergeCell ref="AA20:AA24"/>
    <mergeCell ref="AB20:AB24"/>
    <mergeCell ref="AE20:AE24"/>
    <mergeCell ref="AF20:AF24"/>
    <mergeCell ref="H30:H34"/>
    <mergeCell ref="I30:I34"/>
    <mergeCell ref="J30:J34"/>
    <mergeCell ref="AH20:AH24"/>
    <mergeCell ref="AI20:AI24"/>
    <mergeCell ref="AJ20:AJ24"/>
    <mergeCell ref="AK20:AK24"/>
    <mergeCell ref="AL20:AL24"/>
    <mergeCell ref="AM20:AM24"/>
    <mergeCell ref="G25:G29"/>
    <mergeCell ref="H25:H29"/>
    <mergeCell ref="K25:K29"/>
    <mergeCell ref="L25:L29"/>
    <mergeCell ref="M25:M29"/>
    <mergeCell ref="G20:G24"/>
    <mergeCell ref="H20:H24"/>
    <mergeCell ref="I20:I24"/>
    <mergeCell ref="J20:J24"/>
    <mergeCell ref="A20:A24"/>
    <mergeCell ref="C20:C24"/>
    <mergeCell ref="D20:D24"/>
    <mergeCell ref="E20:E24"/>
    <mergeCell ref="F20:F24"/>
    <mergeCell ref="AI10:AI14"/>
    <mergeCell ref="AJ10:AJ14"/>
    <mergeCell ref="AK10:AK14"/>
    <mergeCell ref="AL10:AL14"/>
    <mergeCell ref="AM10:AM14"/>
    <mergeCell ref="AM15:AM19"/>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H25:AH29"/>
    <mergeCell ref="AI25:AI29"/>
    <mergeCell ref="AJ25:AJ29"/>
    <mergeCell ref="AK25:AK29"/>
    <mergeCell ref="AL25:AL29"/>
    <mergeCell ref="AM25:AM29"/>
    <mergeCell ref="N25:N29"/>
    <mergeCell ref="AA25:AA29"/>
    <mergeCell ref="AB25:AB29"/>
    <mergeCell ref="AE25:AE29"/>
    <mergeCell ref="AF25:AF29"/>
    <mergeCell ref="AG25:AG29"/>
  </mergeCells>
  <conditionalFormatting sqref="I10">
    <cfRule type="containsText" dxfId="1436" priority="767" operator="containsText" text="Muy Baja">
      <formula>NOT(ISERROR(SEARCH("Muy Baja",I10)))</formula>
    </cfRule>
    <cfRule type="containsText" dxfId="1435" priority="768" operator="containsText" text="Baja">
      <formula>NOT(ISERROR(SEARCH("Baja",I10)))</formula>
    </cfRule>
    <cfRule type="containsText" dxfId="1434" priority="892" operator="containsText" text="Muy Alta">
      <formula>NOT(ISERROR(SEARCH("Muy Alta",I10)))</formula>
    </cfRule>
    <cfRule type="containsText" dxfId="1433" priority="893" operator="containsText" text="Alta">
      <formula>NOT(ISERROR(SEARCH("Alta",I10)))</formula>
    </cfRule>
    <cfRule type="containsText" dxfId="1432" priority="894" operator="containsText" text="Media">
      <formula>NOT(ISERROR(SEARCH("Media",I10)))</formula>
    </cfRule>
    <cfRule type="containsText" dxfId="1431" priority="895" operator="containsText" text="Media">
      <formula>NOT(ISERROR(SEARCH("Media",I10)))</formula>
    </cfRule>
    <cfRule type="containsText" dxfId="1430" priority="896" operator="containsText" text="Media">
      <formula>NOT(ISERROR(SEARCH("Media",I10)))</formula>
    </cfRule>
    <cfRule type="containsText" dxfId="1429" priority="899" operator="containsText" text="Muy Baja">
      <formula>NOT(ISERROR(SEARCH("Muy Baja",I10)))</formula>
    </cfRule>
    <cfRule type="containsText" dxfId="1428" priority="900" operator="containsText" text="Baja">
      <formula>NOT(ISERROR(SEARCH("Baja",I10)))</formula>
    </cfRule>
    <cfRule type="containsText" dxfId="1427" priority="901" operator="containsText" text="Muy Baja">
      <formula>NOT(ISERROR(SEARCH("Muy Baja",I10)))</formula>
    </cfRule>
    <cfRule type="containsText" dxfId="1426" priority="902" operator="containsText" text="Muy Baja">
      <formula>NOT(ISERROR(SEARCH("Muy Baja",I10)))</formula>
    </cfRule>
    <cfRule type="containsText" dxfId="1425" priority="903" operator="containsText" text="Muy Baja">
      <formula>NOT(ISERROR(SEARCH("Muy Baja",I10)))</formula>
    </cfRule>
    <cfRule type="containsText" dxfId="1424" priority="904" operator="containsText" text="Muy Baja'Tabla probabilidad'!">
      <formula>NOT(ISERROR(SEARCH("Muy Baja'Tabla probabilidad'!",I10)))</formula>
    </cfRule>
    <cfRule type="containsText" dxfId="1423" priority="905" operator="containsText" text="Muy bajo">
      <formula>NOT(ISERROR(SEARCH("Muy bajo",I10)))</formula>
    </cfRule>
    <cfRule type="containsText" dxfId="1422" priority="914" operator="containsText" text="Alta">
      <formula>NOT(ISERROR(SEARCH("Alta",I10)))</formula>
    </cfRule>
    <cfRule type="containsText" dxfId="1421" priority="915" operator="containsText" text="Media">
      <formula>NOT(ISERROR(SEARCH("Media",I10)))</formula>
    </cfRule>
    <cfRule type="containsText" dxfId="1420" priority="916" operator="containsText" text="Baja">
      <formula>NOT(ISERROR(SEARCH("Baja",I10)))</formula>
    </cfRule>
    <cfRule type="containsText" dxfId="1419" priority="917" operator="containsText" text="Muy baja">
      <formula>NOT(ISERROR(SEARCH("Muy baja",I10)))</formula>
    </cfRule>
    <cfRule type="cellIs" dxfId="1418" priority="920" operator="between">
      <formula>1</formula>
      <formula>2</formula>
    </cfRule>
    <cfRule type="cellIs" dxfId="1417" priority="921" operator="between">
      <formula>0</formula>
      <formula>2</formula>
    </cfRule>
  </conditionalFormatting>
  <conditionalFormatting sqref="I10">
    <cfRule type="containsText" dxfId="1416" priority="770" operator="containsText" text="Muy Alta">
      <formula>NOT(ISERROR(SEARCH("Muy Alta",I10)))</formula>
    </cfRule>
  </conditionalFormatting>
  <conditionalFormatting sqref="L10 L15 L20 L25 L35 L40 L45">
    <cfRule type="containsText" dxfId="1415" priority="761" operator="containsText" text="Catastrófico">
      <formula>NOT(ISERROR(SEARCH("Catastrófico",L10)))</formula>
    </cfRule>
    <cfRule type="containsText" dxfId="1414" priority="762" operator="containsText" text="Mayor">
      <formula>NOT(ISERROR(SEARCH("Mayor",L10)))</formula>
    </cfRule>
    <cfRule type="containsText" dxfId="1413" priority="763" operator="containsText" text="Alta">
      <formula>NOT(ISERROR(SEARCH("Alta",L10)))</formula>
    </cfRule>
    <cfRule type="containsText" dxfId="1412" priority="764" operator="containsText" text="Moderado">
      <formula>NOT(ISERROR(SEARCH("Moderado",L10)))</formula>
    </cfRule>
    <cfRule type="containsText" dxfId="1411" priority="765" operator="containsText" text="Menor">
      <formula>NOT(ISERROR(SEARCH("Menor",L10)))</formula>
    </cfRule>
    <cfRule type="containsText" dxfId="1410" priority="766" operator="containsText" text="Leve">
      <formula>NOT(ISERROR(SEARCH("Leve",L10)))</formula>
    </cfRule>
  </conditionalFormatting>
  <conditionalFormatting sqref="N10 N15 N20">
    <cfRule type="containsText" dxfId="1409" priority="756" operator="containsText" text="Extremo">
      <formula>NOT(ISERROR(SEARCH("Extremo",N10)))</formula>
    </cfRule>
    <cfRule type="containsText" dxfId="1408" priority="757" operator="containsText" text="Alto">
      <formula>NOT(ISERROR(SEARCH("Alto",N10)))</formula>
    </cfRule>
    <cfRule type="containsText" dxfId="1407" priority="758" operator="containsText" text="Bajo">
      <formula>NOT(ISERROR(SEARCH("Bajo",N10)))</formula>
    </cfRule>
    <cfRule type="containsText" dxfId="1406" priority="759" operator="containsText" text="Moderado">
      <formula>NOT(ISERROR(SEARCH("Moderado",N10)))</formula>
    </cfRule>
    <cfRule type="containsText" dxfId="1405" priority="760" operator="containsText" text="Extremo">
      <formula>NOT(ISERROR(SEARCH("Extremo",N10)))</formula>
    </cfRule>
  </conditionalFormatting>
  <conditionalFormatting sqref="M10 M15 M20 M25 M35 M40 M45">
    <cfRule type="containsText" dxfId="1404" priority="750" operator="containsText" text="Catastrófico">
      <formula>NOT(ISERROR(SEARCH("Catastrófico",M10)))</formula>
    </cfRule>
    <cfRule type="containsText" dxfId="1403" priority="751" operator="containsText" text="Mayor">
      <formula>NOT(ISERROR(SEARCH("Mayor",M10)))</formula>
    </cfRule>
    <cfRule type="containsText" dxfId="1402" priority="752" operator="containsText" text="Alta">
      <formula>NOT(ISERROR(SEARCH("Alta",M10)))</formula>
    </cfRule>
    <cfRule type="containsText" dxfId="1401" priority="753" operator="containsText" text="Moderado">
      <formula>NOT(ISERROR(SEARCH("Moderado",M10)))</formula>
    </cfRule>
    <cfRule type="containsText" dxfId="1400" priority="754" operator="containsText" text="Menor">
      <formula>NOT(ISERROR(SEARCH("Menor",M10)))</formula>
    </cfRule>
    <cfRule type="containsText" dxfId="1399" priority="755" operator="containsText" text="Leve">
      <formula>NOT(ISERROR(SEARCH("Leve",M10)))</formula>
    </cfRule>
  </conditionalFormatting>
  <conditionalFormatting sqref="Y10:Y14">
    <cfRule type="containsText" dxfId="1398" priority="684" operator="containsText" text="Muy Alta">
      <formula>NOT(ISERROR(SEARCH("Muy Alta",Y10)))</formula>
    </cfRule>
    <cfRule type="containsText" dxfId="1397" priority="685" operator="containsText" text="Alta">
      <formula>NOT(ISERROR(SEARCH("Alta",Y10)))</formula>
    </cfRule>
    <cfRule type="containsText" dxfId="1396" priority="686" operator="containsText" text="Media">
      <formula>NOT(ISERROR(SEARCH("Media",Y10)))</formula>
    </cfRule>
    <cfRule type="containsText" dxfId="1395" priority="687" operator="containsText" text="Muy Baja">
      <formula>NOT(ISERROR(SEARCH("Muy Baja",Y10)))</formula>
    </cfRule>
    <cfRule type="containsText" dxfId="1394" priority="688" operator="containsText" text="Baja">
      <formula>NOT(ISERROR(SEARCH("Baja",Y10)))</formula>
    </cfRule>
    <cfRule type="containsText" dxfId="1393" priority="689" operator="containsText" text="Muy Baja">
      <formula>NOT(ISERROR(SEARCH("Muy Baja",Y10)))</formula>
    </cfRule>
  </conditionalFormatting>
  <conditionalFormatting sqref="AC10:AC14">
    <cfRule type="containsText" dxfId="1392" priority="679" operator="containsText" text="Catastrófico">
      <formula>NOT(ISERROR(SEARCH("Catastrófico",AC10)))</formula>
    </cfRule>
    <cfRule type="containsText" dxfId="1391" priority="680" operator="containsText" text="Mayor">
      <formula>NOT(ISERROR(SEARCH("Mayor",AC10)))</formula>
    </cfRule>
    <cfRule type="containsText" dxfId="1390" priority="681" operator="containsText" text="Moderado">
      <formula>NOT(ISERROR(SEARCH("Moderado",AC10)))</formula>
    </cfRule>
    <cfRule type="containsText" dxfId="1389" priority="682" operator="containsText" text="Menor">
      <formula>NOT(ISERROR(SEARCH("Menor",AC10)))</formula>
    </cfRule>
    <cfRule type="containsText" dxfId="1388" priority="683" operator="containsText" text="Leve">
      <formula>NOT(ISERROR(SEARCH("Leve",AC10)))</formula>
    </cfRule>
  </conditionalFormatting>
  <conditionalFormatting sqref="AG10">
    <cfRule type="containsText" dxfId="1387" priority="670" operator="containsText" text="Extremo">
      <formula>NOT(ISERROR(SEARCH("Extremo",AG10)))</formula>
    </cfRule>
    <cfRule type="containsText" dxfId="1386" priority="671" operator="containsText" text="Alto">
      <formula>NOT(ISERROR(SEARCH("Alto",AG10)))</formula>
    </cfRule>
    <cfRule type="containsText" dxfId="1385" priority="672" operator="containsText" text="Moderado">
      <formula>NOT(ISERROR(SEARCH("Moderado",AG10)))</formula>
    </cfRule>
    <cfRule type="containsText" dxfId="1384" priority="673" operator="containsText" text="Menor">
      <formula>NOT(ISERROR(SEARCH("Menor",AG10)))</formula>
    </cfRule>
    <cfRule type="containsText" dxfId="1383" priority="674" operator="containsText" text="Bajo">
      <formula>NOT(ISERROR(SEARCH("Bajo",AG10)))</formula>
    </cfRule>
    <cfRule type="containsText" dxfId="1382" priority="675" operator="containsText" text="Moderado">
      <formula>NOT(ISERROR(SEARCH("Moderado",AG10)))</formula>
    </cfRule>
    <cfRule type="containsText" dxfId="1381" priority="676" operator="containsText" text="Extremo">
      <formula>NOT(ISERROR(SEARCH("Extremo",AG10)))</formula>
    </cfRule>
    <cfRule type="containsText" dxfId="1380" priority="677" operator="containsText" text="Baja">
      <formula>NOT(ISERROR(SEARCH("Baja",AG10)))</formula>
    </cfRule>
    <cfRule type="containsText" dxfId="1379" priority="678" operator="containsText" text="Alto">
      <formula>NOT(ISERROR(SEARCH("Alto",AG10)))</formula>
    </cfRule>
  </conditionalFormatting>
  <conditionalFormatting sqref="AA35:AA49 AA10:AA29">
    <cfRule type="containsText" dxfId="1378" priority="70" operator="containsText" text="Muy Baja">
      <formula>NOT(ISERROR(SEARCH("Muy Baja",AA10)))</formula>
    </cfRule>
    <cfRule type="containsText" dxfId="1377" priority="659" operator="containsText" text="Muy Alta">
      <formula>NOT(ISERROR(SEARCH("Muy Alta",AA10)))</formula>
    </cfRule>
    <cfRule type="containsText" dxfId="1376" priority="660" operator="containsText" text="Alta">
      <formula>NOT(ISERROR(SEARCH("Alta",AA10)))</formula>
    </cfRule>
    <cfRule type="containsText" dxfId="1375" priority="661" operator="containsText" text="Media">
      <formula>NOT(ISERROR(SEARCH("Media",AA10)))</formula>
    </cfRule>
    <cfRule type="containsText" dxfId="1374" priority="662" operator="containsText" text="Baja">
      <formula>NOT(ISERROR(SEARCH("Baja",AA10)))</formula>
    </cfRule>
    <cfRule type="containsText" dxfId="1373" priority="663" operator="containsText" text="Muy Baja">
      <formula>NOT(ISERROR(SEARCH("Muy Baja",AA10)))</formula>
    </cfRule>
  </conditionalFormatting>
  <conditionalFormatting sqref="AE10:AE14">
    <cfRule type="containsText" dxfId="1372" priority="654" operator="containsText" text="Catastrófico">
      <formula>NOT(ISERROR(SEARCH("Catastrófico",AE10)))</formula>
    </cfRule>
    <cfRule type="containsText" dxfId="1371" priority="655" operator="containsText" text="Moderado">
      <formula>NOT(ISERROR(SEARCH("Moderado",AE10)))</formula>
    </cfRule>
    <cfRule type="containsText" dxfId="1370" priority="656" operator="containsText" text="Menor">
      <formula>NOT(ISERROR(SEARCH("Menor",AE10)))</formula>
    </cfRule>
    <cfRule type="containsText" dxfId="1369" priority="657" operator="containsText" text="Leve">
      <formula>NOT(ISERROR(SEARCH("Leve",AE10)))</formula>
    </cfRule>
    <cfRule type="containsText" dxfId="1368" priority="658" operator="containsText" text="Mayor">
      <formula>NOT(ISERROR(SEARCH("Mayor",AE10)))</formula>
    </cfRule>
  </conditionalFormatting>
  <conditionalFormatting sqref="I15 I20">
    <cfRule type="containsText" dxfId="1367" priority="631" operator="containsText" text="Muy Baja">
      <formula>NOT(ISERROR(SEARCH("Muy Baja",I15)))</formula>
    </cfRule>
    <cfRule type="containsText" dxfId="1366" priority="632" operator="containsText" text="Baja">
      <formula>NOT(ISERROR(SEARCH("Baja",I15)))</formula>
    </cfRule>
    <cfRule type="containsText" dxfId="1365" priority="634" operator="containsText" text="Muy Alta">
      <formula>NOT(ISERROR(SEARCH("Muy Alta",I15)))</formula>
    </cfRule>
    <cfRule type="containsText" dxfId="1364" priority="635" operator="containsText" text="Alta">
      <formula>NOT(ISERROR(SEARCH("Alta",I15)))</formula>
    </cfRule>
    <cfRule type="containsText" dxfId="1363" priority="636" operator="containsText" text="Media">
      <formula>NOT(ISERROR(SEARCH("Media",I15)))</formula>
    </cfRule>
    <cfRule type="containsText" dxfId="1362" priority="637" operator="containsText" text="Media">
      <formula>NOT(ISERROR(SEARCH("Media",I15)))</formula>
    </cfRule>
    <cfRule type="containsText" dxfId="1361" priority="638" operator="containsText" text="Media">
      <formula>NOT(ISERROR(SEARCH("Media",I15)))</formula>
    </cfRule>
    <cfRule type="containsText" dxfId="1360" priority="639" operator="containsText" text="Muy Baja">
      <formula>NOT(ISERROR(SEARCH("Muy Baja",I15)))</formula>
    </cfRule>
    <cfRule type="containsText" dxfId="1359" priority="640" operator="containsText" text="Baja">
      <formula>NOT(ISERROR(SEARCH("Baja",I15)))</formula>
    </cfRule>
    <cfRule type="containsText" dxfId="1358" priority="641" operator="containsText" text="Muy Baja">
      <formula>NOT(ISERROR(SEARCH("Muy Baja",I15)))</formula>
    </cfRule>
    <cfRule type="containsText" dxfId="1357" priority="642" operator="containsText" text="Muy Baja">
      <formula>NOT(ISERROR(SEARCH("Muy Baja",I15)))</formula>
    </cfRule>
    <cfRule type="containsText" dxfId="1356" priority="643" operator="containsText" text="Muy Baja">
      <formula>NOT(ISERROR(SEARCH("Muy Baja",I15)))</formula>
    </cfRule>
    <cfRule type="containsText" dxfId="1355" priority="644" operator="containsText" text="Muy Baja'Tabla probabilidad'!">
      <formula>NOT(ISERROR(SEARCH("Muy Baja'Tabla probabilidad'!",I15)))</formula>
    </cfRule>
    <cfRule type="containsText" dxfId="1354" priority="645" operator="containsText" text="Muy bajo">
      <formula>NOT(ISERROR(SEARCH("Muy bajo",I15)))</formula>
    </cfRule>
    <cfRule type="containsText" dxfId="1353" priority="646" operator="containsText" text="Alta">
      <formula>NOT(ISERROR(SEARCH("Alta",I15)))</formula>
    </cfRule>
    <cfRule type="containsText" dxfId="1352" priority="647" operator="containsText" text="Media">
      <formula>NOT(ISERROR(SEARCH("Media",I15)))</formula>
    </cfRule>
    <cfRule type="containsText" dxfId="1351" priority="648" operator="containsText" text="Baja">
      <formula>NOT(ISERROR(SEARCH("Baja",I15)))</formula>
    </cfRule>
    <cfRule type="containsText" dxfId="1350" priority="649" operator="containsText" text="Muy baja">
      <formula>NOT(ISERROR(SEARCH("Muy baja",I15)))</formula>
    </cfRule>
    <cfRule type="cellIs" dxfId="1349" priority="652" operator="between">
      <formula>1</formula>
      <formula>2</formula>
    </cfRule>
    <cfRule type="cellIs" dxfId="1348" priority="653" operator="between">
      <formula>0</formula>
      <formula>2</formula>
    </cfRule>
  </conditionalFormatting>
  <conditionalFormatting sqref="I15 I20">
    <cfRule type="containsText" dxfId="1347" priority="633" operator="containsText" text="Muy Alta">
      <formula>NOT(ISERROR(SEARCH("Muy Alta",I15)))</formula>
    </cfRule>
  </conditionalFormatting>
  <conditionalFormatting sqref="Y15:Y19">
    <cfRule type="containsText" dxfId="1346" priority="625" operator="containsText" text="Muy Alta">
      <formula>NOT(ISERROR(SEARCH("Muy Alta",Y15)))</formula>
    </cfRule>
    <cfRule type="containsText" dxfId="1345" priority="626" operator="containsText" text="Alta">
      <formula>NOT(ISERROR(SEARCH("Alta",Y15)))</formula>
    </cfRule>
    <cfRule type="containsText" dxfId="1344" priority="627" operator="containsText" text="Media">
      <formula>NOT(ISERROR(SEARCH("Media",Y15)))</formula>
    </cfRule>
    <cfRule type="containsText" dxfId="1343" priority="628" operator="containsText" text="Muy Baja">
      <formula>NOT(ISERROR(SEARCH("Muy Baja",Y15)))</formula>
    </cfRule>
    <cfRule type="containsText" dxfId="1342" priority="629" operator="containsText" text="Baja">
      <formula>NOT(ISERROR(SEARCH("Baja",Y15)))</formula>
    </cfRule>
    <cfRule type="containsText" dxfId="1341" priority="630" operator="containsText" text="Muy Baja">
      <formula>NOT(ISERROR(SEARCH("Muy Baja",Y15)))</formula>
    </cfRule>
  </conditionalFormatting>
  <conditionalFormatting sqref="AC15:AC19">
    <cfRule type="containsText" dxfId="1340" priority="620" operator="containsText" text="Catastrófico">
      <formula>NOT(ISERROR(SEARCH("Catastrófico",AC15)))</formula>
    </cfRule>
    <cfRule type="containsText" dxfId="1339" priority="621" operator="containsText" text="Mayor">
      <formula>NOT(ISERROR(SEARCH("Mayor",AC15)))</formula>
    </cfRule>
    <cfRule type="containsText" dxfId="1338" priority="622" operator="containsText" text="Moderado">
      <formula>NOT(ISERROR(SEARCH("Moderado",AC15)))</formula>
    </cfRule>
    <cfRule type="containsText" dxfId="1337" priority="623" operator="containsText" text="Menor">
      <formula>NOT(ISERROR(SEARCH("Menor",AC15)))</formula>
    </cfRule>
    <cfRule type="containsText" dxfId="1336" priority="624" operator="containsText" text="Leve">
      <formula>NOT(ISERROR(SEARCH("Leve",AC15)))</formula>
    </cfRule>
  </conditionalFormatting>
  <conditionalFormatting sqref="AG15">
    <cfRule type="containsText" dxfId="1335" priority="611" operator="containsText" text="Extremo">
      <formula>NOT(ISERROR(SEARCH("Extremo",AG15)))</formula>
    </cfRule>
    <cfRule type="containsText" dxfId="1334" priority="612" operator="containsText" text="Alto">
      <formula>NOT(ISERROR(SEARCH("Alto",AG15)))</formula>
    </cfRule>
    <cfRule type="containsText" dxfId="1333" priority="613" operator="containsText" text="Moderado">
      <formula>NOT(ISERROR(SEARCH("Moderado",AG15)))</formula>
    </cfRule>
    <cfRule type="containsText" dxfId="1332" priority="614" operator="containsText" text="Menor">
      <formula>NOT(ISERROR(SEARCH("Menor",AG15)))</formula>
    </cfRule>
    <cfRule type="containsText" dxfId="1331" priority="615" operator="containsText" text="Bajo">
      <formula>NOT(ISERROR(SEARCH("Bajo",AG15)))</formula>
    </cfRule>
    <cfRule type="containsText" dxfId="1330" priority="616" operator="containsText" text="Moderado">
      <formula>NOT(ISERROR(SEARCH("Moderado",AG15)))</formula>
    </cfRule>
    <cfRule type="containsText" dxfId="1329" priority="617" operator="containsText" text="Extremo">
      <formula>NOT(ISERROR(SEARCH("Extremo",AG15)))</formula>
    </cfRule>
    <cfRule type="containsText" dxfId="1328" priority="618" operator="containsText" text="Baja">
      <formula>NOT(ISERROR(SEARCH("Baja",AG15)))</formula>
    </cfRule>
    <cfRule type="containsText" dxfId="1327" priority="619" operator="containsText" text="Alto">
      <formula>NOT(ISERROR(SEARCH("Alto",AG15)))</formula>
    </cfRule>
  </conditionalFormatting>
  <conditionalFormatting sqref="AE15:AE19">
    <cfRule type="containsText" dxfId="1326" priority="601" operator="containsText" text="Catastrófico">
      <formula>NOT(ISERROR(SEARCH("Catastrófico",AE15)))</formula>
    </cfRule>
    <cfRule type="containsText" dxfId="1325" priority="602" operator="containsText" text="Moderado">
      <formula>NOT(ISERROR(SEARCH("Moderado",AE15)))</formula>
    </cfRule>
    <cfRule type="containsText" dxfId="1324" priority="603" operator="containsText" text="Menor">
      <formula>NOT(ISERROR(SEARCH("Menor",AE15)))</formula>
    </cfRule>
    <cfRule type="containsText" dxfId="1323" priority="604" operator="containsText" text="Leve">
      <formula>NOT(ISERROR(SEARCH("Leve",AE15)))</formula>
    </cfRule>
    <cfRule type="containsText" dxfId="1322" priority="605" operator="containsText" text="Mayor">
      <formula>NOT(ISERROR(SEARCH("Mayor",AE15)))</formula>
    </cfRule>
  </conditionalFormatting>
  <conditionalFormatting sqref="Y20:Y24">
    <cfRule type="containsText" dxfId="1321" priority="535" operator="containsText" text="Muy Alta">
      <formula>NOT(ISERROR(SEARCH("Muy Alta",Y20)))</formula>
    </cfRule>
    <cfRule type="containsText" dxfId="1320" priority="536" operator="containsText" text="Alta">
      <formula>NOT(ISERROR(SEARCH("Alta",Y20)))</formula>
    </cfRule>
    <cfRule type="containsText" dxfId="1319" priority="537" operator="containsText" text="Media">
      <formula>NOT(ISERROR(SEARCH("Media",Y20)))</formula>
    </cfRule>
    <cfRule type="containsText" dxfId="1318" priority="538" operator="containsText" text="Muy Baja">
      <formula>NOT(ISERROR(SEARCH("Muy Baja",Y20)))</formula>
    </cfRule>
    <cfRule type="containsText" dxfId="1317" priority="539" operator="containsText" text="Baja">
      <formula>NOT(ISERROR(SEARCH("Baja",Y20)))</formula>
    </cfRule>
    <cfRule type="containsText" dxfId="1316" priority="540" operator="containsText" text="Muy Baja">
      <formula>NOT(ISERROR(SEARCH("Muy Baja",Y20)))</formula>
    </cfRule>
  </conditionalFormatting>
  <conditionalFormatting sqref="AC20:AC24">
    <cfRule type="containsText" dxfId="1315" priority="530" operator="containsText" text="Catastrófico">
      <formula>NOT(ISERROR(SEARCH("Catastrófico",AC20)))</formula>
    </cfRule>
    <cfRule type="containsText" dxfId="1314" priority="531" operator="containsText" text="Mayor">
      <formula>NOT(ISERROR(SEARCH("Mayor",AC20)))</formula>
    </cfRule>
    <cfRule type="containsText" dxfId="1313" priority="532" operator="containsText" text="Moderado">
      <formula>NOT(ISERROR(SEARCH("Moderado",AC20)))</formula>
    </cfRule>
    <cfRule type="containsText" dxfId="1312" priority="533" operator="containsText" text="Menor">
      <formula>NOT(ISERROR(SEARCH("Menor",AC20)))</formula>
    </cfRule>
    <cfRule type="containsText" dxfId="1311" priority="534" operator="containsText" text="Leve">
      <formula>NOT(ISERROR(SEARCH("Leve",AC20)))</formula>
    </cfRule>
  </conditionalFormatting>
  <conditionalFormatting sqref="AG20">
    <cfRule type="containsText" dxfId="1310" priority="521" operator="containsText" text="Extremo">
      <formula>NOT(ISERROR(SEARCH("Extremo",AG20)))</formula>
    </cfRule>
    <cfRule type="containsText" dxfId="1309" priority="522" operator="containsText" text="Alto">
      <formula>NOT(ISERROR(SEARCH("Alto",AG20)))</formula>
    </cfRule>
    <cfRule type="containsText" dxfId="1308" priority="523" operator="containsText" text="Moderado">
      <formula>NOT(ISERROR(SEARCH("Moderado",AG20)))</formula>
    </cfRule>
    <cfRule type="containsText" dxfId="1307" priority="524" operator="containsText" text="Menor">
      <formula>NOT(ISERROR(SEARCH("Menor",AG20)))</formula>
    </cfRule>
    <cfRule type="containsText" dxfId="1306" priority="525" operator="containsText" text="Bajo">
      <formula>NOT(ISERROR(SEARCH("Bajo",AG20)))</formula>
    </cfRule>
    <cfRule type="containsText" dxfId="1305" priority="526" operator="containsText" text="Moderado">
      <formula>NOT(ISERROR(SEARCH("Moderado",AG20)))</formula>
    </cfRule>
    <cfRule type="containsText" dxfId="1304" priority="527" operator="containsText" text="Extremo">
      <formula>NOT(ISERROR(SEARCH("Extremo",AG20)))</formula>
    </cfRule>
    <cfRule type="containsText" dxfId="1303" priority="528" operator="containsText" text="Baja">
      <formula>NOT(ISERROR(SEARCH("Baja",AG20)))</formula>
    </cfRule>
    <cfRule type="containsText" dxfId="1302" priority="529" operator="containsText" text="Alto">
      <formula>NOT(ISERROR(SEARCH("Alto",AG20)))</formula>
    </cfRule>
  </conditionalFormatting>
  <conditionalFormatting sqref="AE20:AE24">
    <cfRule type="containsText" dxfId="1301" priority="511" operator="containsText" text="Catastrófico">
      <formula>NOT(ISERROR(SEARCH("Catastrófico",AE20)))</formula>
    </cfRule>
    <cfRule type="containsText" dxfId="1300" priority="512" operator="containsText" text="Moderado">
      <formula>NOT(ISERROR(SEARCH("Moderado",AE20)))</formula>
    </cfRule>
    <cfRule type="containsText" dxfId="1299" priority="513" operator="containsText" text="Menor">
      <formula>NOT(ISERROR(SEARCH("Menor",AE20)))</formula>
    </cfRule>
    <cfRule type="containsText" dxfId="1298" priority="514" operator="containsText" text="Leve">
      <formula>NOT(ISERROR(SEARCH("Leve",AE20)))</formula>
    </cfRule>
    <cfRule type="containsText" dxfId="1297" priority="515" operator="containsText" text="Mayor">
      <formula>NOT(ISERROR(SEARCH("Mayor",AE20)))</formula>
    </cfRule>
  </conditionalFormatting>
  <conditionalFormatting sqref="N25">
    <cfRule type="containsText" dxfId="1296" priority="500" operator="containsText" text="Extremo">
      <formula>NOT(ISERROR(SEARCH("Extremo",N25)))</formula>
    </cfRule>
    <cfRule type="containsText" dxfId="1295" priority="501" operator="containsText" text="Alto">
      <formula>NOT(ISERROR(SEARCH("Alto",N25)))</formula>
    </cfRule>
    <cfRule type="containsText" dxfId="1294" priority="502" operator="containsText" text="Bajo">
      <formula>NOT(ISERROR(SEARCH("Bajo",N25)))</formula>
    </cfRule>
    <cfRule type="containsText" dxfId="1293" priority="503" operator="containsText" text="Moderado">
      <formula>NOT(ISERROR(SEARCH("Moderado",N25)))</formula>
    </cfRule>
    <cfRule type="containsText" dxfId="1292" priority="504" operator="containsText" text="Extremo">
      <formula>NOT(ISERROR(SEARCH("Extremo",N25)))</formula>
    </cfRule>
  </conditionalFormatting>
  <conditionalFormatting sqref="I25">
    <cfRule type="containsText" dxfId="1291" priority="471" operator="containsText" text="Muy Baja">
      <formula>NOT(ISERROR(SEARCH("Muy Baja",I25)))</formula>
    </cfRule>
    <cfRule type="containsText" dxfId="1290" priority="472" operator="containsText" text="Baja">
      <formula>NOT(ISERROR(SEARCH("Baja",I25)))</formula>
    </cfRule>
    <cfRule type="containsText" dxfId="1289" priority="474" operator="containsText" text="Muy Alta">
      <formula>NOT(ISERROR(SEARCH("Muy Alta",I25)))</formula>
    </cfRule>
    <cfRule type="containsText" dxfId="1288" priority="475" operator="containsText" text="Alta">
      <formula>NOT(ISERROR(SEARCH("Alta",I25)))</formula>
    </cfRule>
    <cfRule type="containsText" dxfId="1287" priority="476" operator="containsText" text="Media">
      <formula>NOT(ISERROR(SEARCH("Media",I25)))</formula>
    </cfRule>
    <cfRule type="containsText" dxfId="1286" priority="477" operator="containsText" text="Media">
      <formula>NOT(ISERROR(SEARCH("Media",I25)))</formula>
    </cfRule>
    <cfRule type="containsText" dxfId="1285" priority="478" operator="containsText" text="Media">
      <formula>NOT(ISERROR(SEARCH("Media",I25)))</formula>
    </cfRule>
    <cfRule type="containsText" dxfId="1284" priority="479" operator="containsText" text="Muy Baja">
      <formula>NOT(ISERROR(SEARCH("Muy Baja",I25)))</formula>
    </cfRule>
    <cfRule type="containsText" dxfId="1283" priority="480" operator="containsText" text="Baja">
      <formula>NOT(ISERROR(SEARCH("Baja",I25)))</formula>
    </cfRule>
    <cfRule type="containsText" dxfId="1282" priority="481" operator="containsText" text="Muy Baja">
      <formula>NOT(ISERROR(SEARCH("Muy Baja",I25)))</formula>
    </cfRule>
    <cfRule type="containsText" dxfId="1281" priority="482" operator="containsText" text="Muy Baja">
      <formula>NOT(ISERROR(SEARCH("Muy Baja",I25)))</formula>
    </cfRule>
    <cfRule type="containsText" dxfId="1280" priority="483" operator="containsText" text="Muy Baja">
      <formula>NOT(ISERROR(SEARCH("Muy Baja",I25)))</formula>
    </cfRule>
    <cfRule type="containsText" dxfId="1279" priority="484" operator="containsText" text="Muy Baja'Tabla probabilidad'!">
      <formula>NOT(ISERROR(SEARCH("Muy Baja'Tabla probabilidad'!",I25)))</formula>
    </cfRule>
    <cfRule type="containsText" dxfId="1278" priority="485" operator="containsText" text="Muy bajo">
      <formula>NOT(ISERROR(SEARCH("Muy bajo",I25)))</formula>
    </cfRule>
    <cfRule type="containsText" dxfId="1277" priority="486" operator="containsText" text="Alta">
      <formula>NOT(ISERROR(SEARCH("Alta",I25)))</formula>
    </cfRule>
    <cfRule type="containsText" dxfId="1276" priority="487" operator="containsText" text="Media">
      <formula>NOT(ISERROR(SEARCH("Media",I25)))</formula>
    </cfRule>
    <cfRule type="containsText" dxfId="1275" priority="488" operator="containsText" text="Baja">
      <formula>NOT(ISERROR(SEARCH("Baja",I25)))</formula>
    </cfRule>
    <cfRule type="containsText" dxfId="1274" priority="489" operator="containsText" text="Muy baja">
      <formula>NOT(ISERROR(SEARCH("Muy baja",I25)))</formula>
    </cfRule>
    <cfRule type="cellIs" dxfId="1273" priority="492" operator="between">
      <formula>1</formula>
      <formula>2</formula>
    </cfRule>
    <cfRule type="cellIs" dxfId="1272" priority="493" operator="between">
      <formula>0</formula>
      <formula>2</formula>
    </cfRule>
  </conditionalFormatting>
  <conditionalFormatting sqref="I25">
    <cfRule type="containsText" dxfId="1271" priority="473" operator="containsText" text="Muy Alta">
      <formula>NOT(ISERROR(SEARCH("Muy Alta",I25)))</formula>
    </cfRule>
  </conditionalFormatting>
  <conditionalFormatting sqref="Y25:Y29">
    <cfRule type="containsText" dxfId="1270" priority="375" operator="containsText" text="Muy Alta">
      <formula>NOT(ISERROR(SEARCH("Muy Alta",Y25)))</formula>
    </cfRule>
    <cfRule type="containsText" dxfId="1269" priority="376" operator="containsText" text="Alta">
      <formula>NOT(ISERROR(SEARCH("Alta",Y25)))</formula>
    </cfRule>
    <cfRule type="containsText" dxfId="1268" priority="377" operator="containsText" text="Media">
      <formula>NOT(ISERROR(SEARCH("Media",Y25)))</formula>
    </cfRule>
    <cfRule type="containsText" dxfId="1267" priority="378" operator="containsText" text="Muy Baja">
      <formula>NOT(ISERROR(SEARCH("Muy Baja",Y25)))</formula>
    </cfRule>
    <cfRule type="containsText" dxfId="1266" priority="379" operator="containsText" text="Baja">
      <formula>NOT(ISERROR(SEARCH("Baja",Y25)))</formula>
    </cfRule>
    <cfRule type="containsText" dxfId="1265" priority="380" operator="containsText" text="Muy Baja">
      <formula>NOT(ISERROR(SEARCH("Muy Baja",Y25)))</formula>
    </cfRule>
  </conditionalFormatting>
  <conditionalFormatting sqref="AC25:AC29">
    <cfRule type="containsText" dxfId="1264" priority="370" operator="containsText" text="Catastrófico">
      <formula>NOT(ISERROR(SEARCH("Catastrófico",AC25)))</formula>
    </cfRule>
    <cfRule type="containsText" dxfId="1263" priority="371" operator="containsText" text="Mayor">
      <formula>NOT(ISERROR(SEARCH("Mayor",AC25)))</formula>
    </cfRule>
    <cfRule type="containsText" dxfId="1262" priority="372" operator="containsText" text="Moderado">
      <formula>NOT(ISERROR(SEARCH("Moderado",AC25)))</formula>
    </cfRule>
    <cfRule type="containsText" dxfId="1261" priority="373" operator="containsText" text="Menor">
      <formula>NOT(ISERROR(SEARCH("Menor",AC25)))</formula>
    </cfRule>
    <cfRule type="containsText" dxfId="1260" priority="374" operator="containsText" text="Leve">
      <formula>NOT(ISERROR(SEARCH("Leve",AC25)))</formula>
    </cfRule>
  </conditionalFormatting>
  <conditionalFormatting sqref="AG25">
    <cfRule type="containsText" dxfId="1259" priority="361" operator="containsText" text="Extremo">
      <formula>NOT(ISERROR(SEARCH("Extremo",AG25)))</formula>
    </cfRule>
    <cfRule type="containsText" dxfId="1258" priority="362" operator="containsText" text="Alto">
      <formula>NOT(ISERROR(SEARCH("Alto",AG25)))</formula>
    </cfRule>
    <cfRule type="containsText" dxfId="1257" priority="363" operator="containsText" text="Moderado">
      <formula>NOT(ISERROR(SEARCH("Moderado",AG25)))</formula>
    </cfRule>
    <cfRule type="containsText" dxfId="1256" priority="364" operator="containsText" text="Menor">
      <formula>NOT(ISERROR(SEARCH("Menor",AG25)))</formula>
    </cfRule>
    <cfRule type="containsText" dxfId="1255" priority="365" operator="containsText" text="Bajo">
      <formula>NOT(ISERROR(SEARCH("Bajo",AG25)))</formula>
    </cfRule>
    <cfRule type="containsText" dxfId="1254" priority="366" operator="containsText" text="Moderado">
      <formula>NOT(ISERROR(SEARCH("Moderado",AG25)))</formula>
    </cfRule>
    <cfRule type="containsText" dxfId="1253" priority="367" operator="containsText" text="Extremo">
      <formula>NOT(ISERROR(SEARCH("Extremo",AG25)))</formula>
    </cfRule>
    <cfRule type="containsText" dxfId="1252" priority="368" operator="containsText" text="Baja">
      <formula>NOT(ISERROR(SEARCH("Baja",AG25)))</formula>
    </cfRule>
    <cfRule type="containsText" dxfId="1251" priority="369" operator="containsText" text="Alto">
      <formula>NOT(ISERROR(SEARCH("Alto",AG25)))</formula>
    </cfRule>
  </conditionalFormatting>
  <conditionalFormatting sqref="AE25:AE29">
    <cfRule type="containsText" dxfId="1250" priority="351" operator="containsText" text="Catastrófico">
      <formula>NOT(ISERROR(SEARCH("Catastrófico",AE25)))</formula>
    </cfRule>
    <cfRule type="containsText" dxfId="1249" priority="352" operator="containsText" text="Moderado">
      <formula>NOT(ISERROR(SEARCH("Moderado",AE25)))</formula>
    </cfRule>
    <cfRule type="containsText" dxfId="1248" priority="353" operator="containsText" text="Menor">
      <formula>NOT(ISERROR(SEARCH("Menor",AE25)))</formula>
    </cfRule>
    <cfRule type="containsText" dxfId="1247" priority="354" operator="containsText" text="Leve">
      <formula>NOT(ISERROR(SEARCH("Leve",AE25)))</formula>
    </cfRule>
    <cfRule type="containsText" dxfId="1246" priority="355" operator="containsText" text="Mayor">
      <formula>NOT(ISERROR(SEARCH("Mayor",AE25)))</formula>
    </cfRule>
  </conditionalFormatting>
  <conditionalFormatting sqref="N35">
    <cfRule type="containsText" dxfId="1245" priority="276" operator="containsText" text="Extremo">
      <formula>NOT(ISERROR(SEARCH("Extremo",N35)))</formula>
    </cfRule>
    <cfRule type="containsText" dxfId="1244" priority="277" operator="containsText" text="Alto">
      <formula>NOT(ISERROR(SEARCH("Alto",N35)))</formula>
    </cfRule>
    <cfRule type="containsText" dxfId="1243" priority="278" operator="containsText" text="Bajo">
      <formula>NOT(ISERROR(SEARCH("Bajo",N35)))</formula>
    </cfRule>
    <cfRule type="containsText" dxfId="1242" priority="279" operator="containsText" text="Moderado">
      <formula>NOT(ISERROR(SEARCH("Moderado",N35)))</formula>
    </cfRule>
    <cfRule type="containsText" dxfId="1241" priority="280" operator="containsText" text="Extremo">
      <formula>NOT(ISERROR(SEARCH("Extremo",N35)))</formula>
    </cfRule>
  </conditionalFormatting>
  <conditionalFormatting sqref="I35">
    <cfRule type="containsText" dxfId="1240" priority="253" operator="containsText" text="Muy Baja">
      <formula>NOT(ISERROR(SEARCH("Muy Baja",I35)))</formula>
    </cfRule>
    <cfRule type="containsText" dxfId="1239" priority="254" operator="containsText" text="Baja">
      <formula>NOT(ISERROR(SEARCH("Baja",I35)))</formula>
    </cfRule>
    <cfRule type="containsText" dxfId="1238" priority="256" operator="containsText" text="Muy Alta">
      <formula>NOT(ISERROR(SEARCH("Muy Alta",I35)))</formula>
    </cfRule>
    <cfRule type="containsText" dxfId="1237" priority="257" operator="containsText" text="Alta">
      <formula>NOT(ISERROR(SEARCH("Alta",I35)))</formula>
    </cfRule>
    <cfRule type="containsText" dxfId="1236" priority="258" operator="containsText" text="Media">
      <formula>NOT(ISERROR(SEARCH("Media",I35)))</formula>
    </cfRule>
    <cfRule type="containsText" dxfId="1235" priority="259" operator="containsText" text="Media">
      <formula>NOT(ISERROR(SEARCH("Media",I35)))</formula>
    </cfRule>
    <cfRule type="containsText" dxfId="1234" priority="260" operator="containsText" text="Media">
      <formula>NOT(ISERROR(SEARCH("Media",I35)))</formula>
    </cfRule>
    <cfRule type="containsText" dxfId="1233" priority="261" operator="containsText" text="Muy Baja">
      <formula>NOT(ISERROR(SEARCH("Muy Baja",I35)))</formula>
    </cfRule>
    <cfRule type="containsText" dxfId="1232" priority="262" operator="containsText" text="Baja">
      <formula>NOT(ISERROR(SEARCH("Baja",I35)))</formula>
    </cfRule>
    <cfRule type="containsText" dxfId="1231" priority="263" operator="containsText" text="Muy Baja">
      <formula>NOT(ISERROR(SEARCH("Muy Baja",I35)))</formula>
    </cfRule>
    <cfRule type="containsText" dxfId="1230" priority="264" operator="containsText" text="Muy Baja">
      <formula>NOT(ISERROR(SEARCH("Muy Baja",I35)))</formula>
    </cfRule>
    <cfRule type="containsText" dxfId="1229" priority="265" operator="containsText" text="Muy Baja">
      <formula>NOT(ISERROR(SEARCH("Muy Baja",I35)))</formula>
    </cfRule>
    <cfRule type="containsText" dxfId="1228" priority="266" operator="containsText" text="Muy Baja'Tabla probabilidad'!">
      <formula>NOT(ISERROR(SEARCH("Muy Baja'Tabla probabilidad'!",I35)))</formula>
    </cfRule>
    <cfRule type="containsText" dxfId="1227" priority="267" operator="containsText" text="Muy bajo">
      <formula>NOT(ISERROR(SEARCH("Muy bajo",I35)))</formula>
    </cfRule>
    <cfRule type="containsText" dxfId="1226" priority="268" operator="containsText" text="Alta">
      <formula>NOT(ISERROR(SEARCH("Alta",I35)))</formula>
    </cfRule>
    <cfRule type="containsText" dxfId="1225" priority="269" operator="containsText" text="Media">
      <formula>NOT(ISERROR(SEARCH("Media",I35)))</formula>
    </cfRule>
    <cfRule type="containsText" dxfId="1224" priority="270" operator="containsText" text="Baja">
      <formula>NOT(ISERROR(SEARCH("Baja",I35)))</formula>
    </cfRule>
    <cfRule type="containsText" dxfId="1223" priority="271" operator="containsText" text="Muy baja">
      <formula>NOT(ISERROR(SEARCH("Muy baja",I35)))</formula>
    </cfRule>
    <cfRule type="cellIs" dxfId="1222" priority="274" operator="between">
      <formula>1</formula>
      <formula>2</formula>
    </cfRule>
    <cfRule type="cellIs" dxfId="1221" priority="275" operator="between">
      <formula>0</formula>
      <formula>2</formula>
    </cfRule>
  </conditionalFormatting>
  <conditionalFormatting sqref="I35">
    <cfRule type="containsText" dxfId="1220" priority="255" operator="containsText" text="Muy Alta">
      <formula>NOT(ISERROR(SEARCH("Muy Alta",I35)))</formula>
    </cfRule>
  </conditionalFormatting>
  <conditionalFormatting sqref="Y35:Y39">
    <cfRule type="containsText" dxfId="1219" priority="235" operator="containsText" text="Muy Alta">
      <formula>NOT(ISERROR(SEARCH("Muy Alta",Y35)))</formula>
    </cfRule>
    <cfRule type="containsText" dxfId="1218" priority="236" operator="containsText" text="Alta">
      <formula>NOT(ISERROR(SEARCH("Alta",Y35)))</formula>
    </cfRule>
    <cfRule type="containsText" dxfId="1217" priority="237" operator="containsText" text="Media">
      <formula>NOT(ISERROR(SEARCH("Media",Y35)))</formula>
    </cfRule>
    <cfRule type="containsText" dxfId="1216" priority="238" operator="containsText" text="Muy Baja">
      <formula>NOT(ISERROR(SEARCH("Muy Baja",Y35)))</formula>
    </cfRule>
    <cfRule type="containsText" dxfId="1215" priority="239" operator="containsText" text="Baja">
      <formula>NOT(ISERROR(SEARCH("Baja",Y35)))</formula>
    </cfRule>
    <cfRule type="containsText" dxfId="1214" priority="240" operator="containsText" text="Muy Baja">
      <formula>NOT(ISERROR(SEARCH("Muy Baja",Y35)))</formula>
    </cfRule>
  </conditionalFormatting>
  <conditionalFormatting sqref="AC35:AC39">
    <cfRule type="containsText" dxfId="1213" priority="230" operator="containsText" text="Catastrófico">
      <formula>NOT(ISERROR(SEARCH("Catastrófico",AC35)))</formula>
    </cfRule>
    <cfRule type="containsText" dxfId="1212" priority="231" operator="containsText" text="Mayor">
      <formula>NOT(ISERROR(SEARCH("Mayor",AC35)))</formula>
    </cfRule>
    <cfRule type="containsText" dxfId="1211" priority="232" operator="containsText" text="Moderado">
      <formula>NOT(ISERROR(SEARCH("Moderado",AC35)))</formula>
    </cfRule>
    <cfRule type="containsText" dxfId="1210" priority="233" operator="containsText" text="Menor">
      <formula>NOT(ISERROR(SEARCH("Menor",AC35)))</formula>
    </cfRule>
    <cfRule type="containsText" dxfId="1209" priority="234" operator="containsText" text="Leve">
      <formula>NOT(ISERROR(SEARCH("Leve",AC35)))</formula>
    </cfRule>
  </conditionalFormatting>
  <conditionalFormatting sqref="AG35">
    <cfRule type="containsText" dxfId="1208" priority="221" operator="containsText" text="Extremo">
      <formula>NOT(ISERROR(SEARCH("Extremo",AG35)))</formula>
    </cfRule>
    <cfRule type="containsText" dxfId="1207" priority="222" operator="containsText" text="Alto">
      <formula>NOT(ISERROR(SEARCH("Alto",AG35)))</formula>
    </cfRule>
    <cfRule type="containsText" dxfId="1206" priority="223" operator="containsText" text="Moderado">
      <formula>NOT(ISERROR(SEARCH("Moderado",AG35)))</formula>
    </cfRule>
    <cfRule type="containsText" dxfId="1205" priority="224" operator="containsText" text="Menor">
      <formula>NOT(ISERROR(SEARCH("Menor",AG35)))</formula>
    </cfRule>
    <cfRule type="containsText" dxfId="1204" priority="225" operator="containsText" text="Bajo">
      <formula>NOT(ISERROR(SEARCH("Bajo",AG35)))</formula>
    </cfRule>
    <cfRule type="containsText" dxfId="1203" priority="226" operator="containsText" text="Moderado">
      <formula>NOT(ISERROR(SEARCH("Moderado",AG35)))</formula>
    </cfRule>
    <cfRule type="containsText" dxfId="1202" priority="227" operator="containsText" text="Extremo">
      <formula>NOT(ISERROR(SEARCH("Extremo",AG35)))</formula>
    </cfRule>
    <cfRule type="containsText" dxfId="1201" priority="228" operator="containsText" text="Baja">
      <formula>NOT(ISERROR(SEARCH("Baja",AG35)))</formula>
    </cfRule>
    <cfRule type="containsText" dxfId="1200" priority="229" operator="containsText" text="Alto">
      <formula>NOT(ISERROR(SEARCH("Alto",AG35)))</formula>
    </cfRule>
  </conditionalFormatting>
  <conditionalFormatting sqref="AE35:AE39">
    <cfRule type="containsText" dxfId="1199" priority="211" operator="containsText" text="Catastrófico">
      <formula>NOT(ISERROR(SEARCH("Catastrófico",AE35)))</formula>
    </cfRule>
    <cfRule type="containsText" dxfId="1198" priority="212" operator="containsText" text="Moderado">
      <formula>NOT(ISERROR(SEARCH("Moderado",AE35)))</formula>
    </cfRule>
    <cfRule type="containsText" dxfId="1197" priority="213" operator="containsText" text="Menor">
      <formula>NOT(ISERROR(SEARCH("Menor",AE35)))</formula>
    </cfRule>
    <cfRule type="containsText" dxfId="1196" priority="214" operator="containsText" text="Leve">
      <formula>NOT(ISERROR(SEARCH("Leve",AE35)))</formula>
    </cfRule>
    <cfRule type="containsText" dxfId="1195" priority="215" operator="containsText" text="Mayor">
      <formula>NOT(ISERROR(SEARCH("Mayor",AE35)))</formula>
    </cfRule>
  </conditionalFormatting>
  <conditionalFormatting sqref="N40">
    <cfRule type="containsText" dxfId="1194" priority="206" operator="containsText" text="Extremo">
      <formula>NOT(ISERROR(SEARCH("Extremo",N40)))</formula>
    </cfRule>
    <cfRule type="containsText" dxfId="1193" priority="207" operator="containsText" text="Alto">
      <formula>NOT(ISERROR(SEARCH("Alto",N40)))</formula>
    </cfRule>
    <cfRule type="containsText" dxfId="1192" priority="208" operator="containsText" text="Bajo">
      <formula>NOT(ISERROR(SEARCH("Bajo",N40)))</formula>
    </cfRule>
    <cfRule type="containsText" dxfId="1191" priority="209" operator="containsText" text="Moderado">
      <formula>NOT(ISERROR(SEARCH("Moderado",N40)))</formula>
    </cfRule>
    <cfRule type="containsText" dxfId="1190" priority="210" operator="containsText" text="Extremo">
      <formula>NOT(ISERROR(SEARCH("Extremo",N40)))</formula>
    </cfRule>
  </conditionalFormatting>
  <conditionalFormatting sqref="I40">
    <cfRule type="containsText" dxfId="1189" priority="183" operator="containsText" text="Muy Baja">
      <formula>NOT(ISERROR(SEARCH("Muy Baja",I40)))</formula>
    </cfRule>
    <cfRule type="containsText" dxfId="1188" priority="184" operator="containsText" text="Baja">
      <formula>NOT(ISERROR(SEARCH("Baja",I40)))</formula>
    </cfRule>
    <cfRule type="containsText" dxfId="1187" priority="186" operator="containsText" text="Muy Alta">
      <formula>NOT(ISERROR(SEARCH("Muy Alta",I40)))</formula>
    </cfRule>
    <cfRule type="containsText" dxfId="1186" priority="187" operator="containsText" text="Alta">
      <formula>NOT(ISERROR(SEARCH("Alta",I40)))</formula>
    </cfRule>
    <cfRule type="containsText" dxfId="1185" priority="188" operator="containsText" text="Media">
      <formula>NOT(ISERROR(SEARCH("Media",I40)))</formula>
    </cfRule>
    <cfRule type="containsText" dxfId="1184" priority="189" operator="containsText" text="Media">
      <formula>NOT(ISERROR(SEARCH("Media",I40)))</formula>
    </cfRule>
    <cfRule type="containsText" dxfId="1183" priority="190" operator="containsText" text="Media">
      <formula>NOT(ISERROR(SEARCH("Media",I40)))</formula>
    </cfRule>
    <cfRule type="containsText" dxfId="1182" priority="191" operator="containsText" text="Muy Baja">
      <formula>NOT(ISERROR(SEARCH("Muy Baja",I40)))</formula>
    </cfRule>
    <cfRule type="containsText" dxfId="1181" priority="192" operator="containsText" text="Baja">
      <formula>NOT(ISERROR(SEARCH("Baja",I40)))</formula>
    </cfRule>
    <cfRule type="containsText" dxfId="1180" priority="193" operator="containsText" text="Muy Baja">
      <formula>NOT(ISERROR(SEARCH("Muy Baja",I40)))</formula>
    </cfRule>
    <cfRule type="containsText" dxfId="1179" priority="194" operator="containsText" text="Muy Baja">
      <formula>NOT(ISERROR(SEARCH("Muy Baja",I40)))</formula>
    </cfRule>
    <cfRule type="containsText" dxfId="1178" priority="195" operator="containsText" text="Muy Baja">
      <formula>NOT(ISERROR(SEARCH("Muy Baja",I40)))</formula>
    </cfRule>
    <cfRule type="containsText" dxfId="1177" priority="196" operator="containsText" text="Muy Baja'Tabla probabilidad'!">
      <formula>NOT(ISERROR(SEARCH("Muy Baja'Tabla probabilidad'!",I40)))</formula>
    </cfRule>
    <cfRule type="containsText" dxfId="1176" priority="197" operator="containsText" text="Muy bajo">
      <formula>NOT(ISERROR(SEARCH("Muy bajo",I40)))</formula>
    </cfRule>
    <cfRule type="containsText" dxfId="1175" priority="198" operator="containsText" text="Alta">
      <formula>NOT(ISERROR(SEARCH("Alta",I40)))</formula>
    </cfRule>
    <cfRule type="containsText" dxfId="1174" priority="199" operator="containsText" text="Media">
      <formula>NOT(ISERROR(SEARCH("Media",I40)))</formula>
    </cfRule>
    <cfRule type="containsText" dxfId="1173" priority="200" operator="containsText" text="Baja">
      <formula>NOT(ISERROR(SEARCH("Baja",I40)))</formula>
    </cfRule>
    <cfRule type="containsText" dxfId="1172" priority="201" operator="containsText" text="Muy baja">
      <formula>NOT(ISERROR(SEARCH("Muy baja",I40)))</formula>
    </cfRule>
    <cfRule type="cellIs" dxfId="1171" priority="204" operator="between">
      <formula>1</formula>
      <formula>2</formula>
    </cfRule>
    <cfRule type="cellIs" dxfId="1170" priority="205" operator="between">
      <formula>0</formula>
      <formula>2</formula>
    </cfRule>
  </conditionalFormatting>
  <conditionalFormatting sqref="I40">
    <cfRule type="containsText" dxfId="1169" priority="185" operator="containsText" text="Muy Alta">
      <formula>NOT(ISERROR(SEARCH("Muy Alta",I40)))</formula>
    </cfRule>
  </conditionalFormatting>
  <conditionalFormatting sqref="Y40:Y44">
    <cfRule type="containsText" dxfId="1168" priority="165" operator="containsText" text="Muy Alta">
      <formula>NOT(ISERROR(SEARCH("Muy Alta",Y40)))</formula>
    </cfRule>
    <cfRule type="containsText" dxfId="1167" priority="166" operator="containsText" text="Alta">
      <formula>NOT(ISERROR(SEARCH("Alta",Y40)))</formula>
    </cfRule>
    <cfRule type="containsText" dxfId="1166" priority="167" operator="containsText" text="Media">
      <formula>NOT(ISERROR(SEARCH("Media",Y40)))</formula>
    </cfRule>
    <cfRule type="containsText" dxfId="1165" priority="168" operator="containsText" text="Muy Baja">
      <formula>NOT(ISERROR(SEARCH("Muy Baja",Y40)))</formula>
    </cfRule>
    <cfRule type="containsText" dxfId="1164" priority="169" operator="containsText" text="Baja">
      <formula>NOT(ISERROR(SEARCH("Baja",Y40)))</formula>
    </cfRule>
    <cfRule type="containsText" dxfId="1163" priority="170" operator="containsText" text="Muy Baja">
      <formula>NOT(ISERROR(SEARCH("Muy Baja",Y40)))</formula>
    </cfRule>
  </conditionalFormatting>
  <conditionalFormatting sqref="AC40:AC44">
    <cfRule type="containsText" dxfId="1162" priority="160" operator="containsText" text="Catastrófico">
      <formula>NOT(ISERROR(SEARCH("Catastrófico",AC40)))</formula>
    </cfRule>
    <cfRule type="containsText" dxfId="1161" priority="161" operator="containsText" text="Mayor">
      <formula>NOT(ISERROR(SEARCH("Mayor",AC40)))</formula>
    </cfRule>
    <cfRule type="containsText" dxfId="1160" priority="162" operator="containsText" text="Moderado">
      <formula>NOT(ISERROR(SEARCH("Moderado",AC40)))</formula>
    </cfRule>
    <cfRule type="containsText" dxfId="1159" priority="163" operator="containsText" text="Menor">
      <formula>NOT(ISERROR(SEARCH("Menor",AC40)))</formula>
    </cfRule>
    <cfRule type="containsText" dxfId="1158" priority="164" operator="containsText" text="Leve">
      <formula>NOT(ISERROR(SEARCH("Leve",AC40)))</formula>
    </cfRule>
  </conditionalFormatting>
  <conditionalFormatting sqref="AG40">
    <cfRule type="containsText" dxfId="1157" priority="151" operator="containsText" text="Extremo">
      <formula>NOT(ISERROR(SEARCH("Extremo",AG40)))</formula>
    </cfRule>
    <cfRule type="containsText" dxfId="1156" priority="152" operator="containsText" text="Alto">
      <formula>NOT(ISERROR(SEARCH("Alto",AG40)))</formula>
    </cfRule>
    <cfRule type="containsText" dxfId="1155" priority="153" operator="containsText" text="Moderado">
      <formula>NOT(ISERROR(SEARCH("Moderado",AG40)))</formula>
    </cfRule>
    <cfRule type="containsText" dxfId="1154" priority="154" operator="containsText" text="Menor">
      <formula>NOT(ISERROR(SEARCH("Menor",AG40)))</formula>
    </cfRule>
    <cfRule type="containsText" dxfId="1153" priority="155" operator="containsText" text="Bajo">
      <formula>NOT(ISERROR(SEARCH("Bajo",AG40)))</formula>
    </cfRule>
    <cfRule type="containsText" dxfId="1152" priority="156" operator="containsText" text="Moderado">
      <formula>NOT(ISERROR(SEARCH("Moderado",AG40)))</formula>
    </cfRule>
    <cfRule type="containsText" dxfId="1151" priority="157" operator="containsText" text="Extremo">
      <formula>NOT(ISERROR(SEARCH("Extremo",AG40)))</formula>
    </cfRule>
    <cfRule type="containsText" dxfId="1150" priority="158" operator="containsText" text="Baja">
      <formula>NOT(ISERROR(SEARCH("Baja",AG40)))</formula>
    </cfRule>
    <cfRule type="containsText" dxfId="1149" priority="159" operator="containsText" text="Alto">
      <formula>NOT(ISERROR(SEARCH("Alto",AG40)))</formula>
    </cfRule>
  </conditionalFormatting>
  <conditionalFormatting sqref="AE40:AE44">
    <cfRule type="containsText" dxfId="1148" priority="141" operator="containsText" text="Catastrófico">
      <formula>NOT(ISERROR(SEARCH("Catastrófico",AE40)))</formula>
    </cfRule>
    <cfRule type="containsText" dxfId="1147" priority="142" operator="containsText" text="Moderado">
      <formula>NOT(ISERROR(SEARCH("Moderado",AE40)))</formula>
    </cfRule>
    <cfRule type="containsText" dxfId="1146" priority="143" operator="containsText" text="Menor">
      <formula>NOT(ISERROR(SEARCH("Menor",AE40)))</formula>
    </cfRule>
    <cfRule type="containsText" dxfId="1145" priority="144" operator="containsText" text="Leve">
      <formula>NOT(ISERROR(SEARCH("Leve",AE40)))</formula>
    </cfRule>
    <cfRule type="containsText" dxfId="1144" priority="145" operator="containsText" text="Mayor">
      <formula>NOT(ISERROR(SEARCH("Mayor",AE40)))</formula>
    </cfRule>
  </conditionalFormatting>
  <conditionalFormatting sqref="N45">
    <cfRule type="containsText" dxfId="1143" priority="136" operator="containsText" text="Extremo">
      <formula>NOT(ISERROR(SEARCH("Extremo",N45)))</formula>
    </cfRule>
    <cfRule type="containsText" dxfId="1142" priority="137" operator="containsText" text="Alto">
      <formula>NOT(ISERROR(SEARCH("Alto",N45)))</formula>
    </cfRule>
    <cfRule type="containsText" dxfId="1141" priority="138" operator="containsText" text="Bajo">
      <formula>NOT(ISERROR(SEARCH("Bajo",N45)))</formula>
    </cfRule>
    <cfRule type="containsText" dxfId="1140" priority="139" operator="containsText" text="Moderado">
      <formula>NOT(ISERROR(SEARCH("Moderado",N45)))</formula>
    </cfRule>
    <cfRule type="containsText" dxfId="1139" priority="140" operator="containsText" text="Extremo">
      <formula>NOT(ISERROR(SEARCH("Extremo",N45)))</formula>
    </cfRule>
  </conditionalFormatting>
  <conditionalFormatting sqref="I45">
    <cfRule type="containsText" dxfId="1138" priority="113" operator="containsText" text="Muy Baja">
      <formula>NOT(ISERROR(SEARCH("Muy Baja",I45)))</formula>
    </cfRule>
    <cfRule type="containsText" dxfId="1137" priority="114" operator="containsText" text="Baja">
      <formula>NOT(ISERROR(SEARCH("Baja",I45)))</formula>
    </cfRule>
    <cfRule type="containsText" dxfId="1136" priority="116" operator="containsText" text="Muy Alta">
      <formula>NOT(ISERROR(SEARCH("Muy Alta",I45)))</formula>
    </cfRule>
    <cfRule type="containsText" dxfId="1135" priority="117" operator="containsText" text="Alta">
      <formula>NOT(ISERROR(SEARCH("Alta",I45)))</formula>
    </cfRule>
    <cfRule type="containsText" dxfId="1134" priority="118" operator="containsText" text="Media">
      <formula>NOT(ISERROR(SEARCH("Media",I45)))</formula>
    </cfRule>
    <cfRule type="containsText" dxfId="1133" priority="119" operator="containsText" text="Media">
      <formula>NOT(ISERROR(SEARCH("Media",I45)))</formula>
    </cfRule>
    <cfRule type="containsText" dxfId="1132" priority="120" operator="containsText" text="Media">
      <formula>NOT(ISERROR(SEARCH("Media",I45)))</formula>
    </cfRule>
    <cfRule type="containsText" dxfId="1131" priority="121" operator="containsText" text="Muy Baja">
      <formula>NOT(ISERROR(SEARCH("Muy Baja",I45)))</formula>
    </cfRule>
    <cfRule type="containsText" dxfId="1130" priority="122" operator="containsText" text="Baja">
      <formula>NOT(ISERROR(SEARCH("Baja",I45)))</formula>
    </cfRule>
    <cfRule type="containsText" dxfId="1129" priority="123" operator="containsText" text="Muy Baja">
      <formula>NOT(ISERROR(SEARCH("Muy Baja",I45)))</formula>
    </cfRule>
    <cfRule type="containsText" dxfId="1128" priority="124" operator="containsText" text="Muy Baja">
      <formula>NOT(ISERROR(SEARCH("Muy Baja",I45)))</formula>
    </cfRule>
    <cfRule type="containsText" dxfId="1127" priority="125" operator="containsText" text="Muy Baja">
      <formula>NOT(ISERROR(SEARCH("Muy Baja",I45)))</formula>
    </cfRule>
    <cfRule type="containsText" dxfId="1126" priority="126" operator="containsText" text="Muy Baja'Tabla probabilidad'!">
      <formula>NOT(ISERROR(SEARCH("Muy Baja'Tabla probabilidad'!",I45)))</formula>
    </cfRule>
    <cfRule type="containsText" dxfId="1125" priority="127" operator="containsText" text="Muy bajo">
      <formula>NOT(ISERROR(SEARCH("Muy bajo",I45)))</formula>
    </cfRule>
    <cfRule type="containsText" dxfId="1124" priority="128" operator="containsText" text="Alta">
      <formula>NOT(ISERROR(SEARCH("Alta",I45)))</formula>
    </cfRule>
    <cfRule type="containsText" dxfId="1123" priority="129" operator="containsText" text="Media">
      <formula>NOT(ISERROR(SEARCH("Media",I45)))</formula>
    </cfRule>
    <cfRule type="containsText" dxfId="1122" priority="130" operator="containsText" text="Baja">
      <formula>NOT(ISERROR(SEARCH("Baja",I45)))</formula>
    </cfRule>
    <cfRule type="containsText" dxfId="1121" priority="131" operator="containsText" text="Muy baja">
      <formula>NOT(ISERROR(SEARCH("Muy baja",I45)))</formula>
    </cfRule>
    <cfRule type="cellIs" dxfId="1120" priority="134" operator="between">
      <formula>1</formula>
      <formula>2</formula>
    </cfRule>
    <cfRule type="cellIs" dxfId="1119" priority="135" operator="between">
      <formula>0</formula>
      <formula>2</formula>
    </cfRule>
  </conditionalFormatting>
  <conditionalFormatting sqref="I45">
    <cfRule type="containsText" dxfId="1118" priority="115" operator="containsText" text="Muy Alta">
      <formula>NOT(ISERROR(SEARCH("Muy Alta",I45)))</formula>
    </cfRule>
  </conditionalFormatting>
  <conditionalFormatting sqref="Y45:Y49">
    <cfRule type="containsText" dxfId="1117" priority="95" operator="containsText" text="Muy Alta">
      <formula>NOT(ISERROR(SEARCH("Muy Alta",Y45)))</formula>
    </cfRule>
    <cfRule type="containsText" dxfId="1116" priority="96" operator="containsText" text="Alta">
      <formula>NOT(ISERROR(SEARCH("Alta",Y45)))</formula>
    </cfRule>
    <cfRule type="containsText" dxfId="1115" priority="97" operator="containsText" text="Media">
      <formula>NOT(ISERROR(SEARCH("Media",Y45)))</formula>
    </cfRule>
    <cfRule type="containsText" dxfId="1114" priority="98" operator="containsText" text="Muy Baja">
      <formula>NOT(ISERROR(SEARCH("Muy Baja",Y45)))</formula>
    </cfRule>
    <cfRule type="containsText" dxfId="1113" priority="99" operator="containsText" text="Baja">
      <formula>NOT(ISERROR(SEARCH("Baja",Y45)))</formula>
    </cfRule>
    <cfRule type="containsText" dxfId="1112" priority="100" operator="containsText" text="Muy Baja">
      <formula>NOT(ISERROR(SEARCH("Muy Baja",Y45)))</formula>
    </cfRule>
  </conditionalFormatting>
  <conditionalFormatting sqref="AC45:AC49">
    <cfRule type="containsText" dxfId="1111" priority="90" operator="containsText" text="Catastrófico">
      <formula>NOT(ISERROR(SEARCH("Catastrófico",AC45)))</formula>
    </cfRule>
    <cfRule type="containsText" dxfId="1110" priority="91" operator="containsText" text="Mayor">
      <formula>NOT(ISERROR(SEARCH("Mayor",AC45)))</formula>
    </cfRule>
    <cfRule type="containsText" dxfId="1109" priority="92" operator="containsText" text="Moderado">
      <formula>NOT(ISERROR(SEARCH("Moderado",AC45)))</formula>
    </cfRule>
    <cfRule type="containsText" dxfId="1108" priority="93" operator="containsText" text="Menor">
      <formula>NOT(ISERROR(SEARCH("Menor",AC45)))</formula>
    </cfRule>
    <cfRule type="containsText" dxfId="1107" priority="94" operator="containsText" text="Leve">
      <formula>NOT(ISERROR(SEARCH("Leve",AC45)))</formula>
    </cfRule>
  </conditionalFormatting>
  <conditionalFormatting sqref="AG45">
    <cfRule type="containsText" dxfId="1106" priority="81" operator="containsText" text="Extremo">
      <formula>NOT(ISERROR(SEARCH("Extremo",AG45)))</formula>
    </cfRule>
    <cfRule type="containsText" dxfId="1105" priority="82" operator="containsText" text="Alto">
      <formula>NOT(ISERROR(SEARCH("Alto",AG45)))</formula>
    </cfRule>
    <cfRule type="containsText" dxfId="1104" priority="83" operator="containsText" text="Moderado">
      <formula>NOT(ISERROR(SEARCH("Moderado",AG45)))</formula>
    </cfRule>
    <cfRule type="containsText" dxfId="1103" priority="84" operator="containsText" text="Menor">
      <formula>NOT(ISERROR(SEARCH("Menor",AG45)))</formula>
    </cfRule>
    <cfRule type="containsText" dxfId="1102" priority="85" operator="containsText" text="Bajo">
      <formula>NOT(ISERROR(SEARCH("Bajo",AG45)))</formula>
    </cfRule>
    <cfRule type="containsText" dxfId="1101" priority="86" operator="containsText" text="Moderado">
      <formula>NOT(ISERROR(SEARCH("Moderado",AG45)))</formula>
    </cfRule>
    <cfRule type="containsText" dxfId="1100" priority="87" operator="containsText" text="Extremo">
      <formula>NOT(ISERROR(SEARCH("Extremo",AG45)))</formula>
    </cfRule>
    <cfRule type="containsText" dxfId="1099" priority="88" operator="containsText" text="Baja">
      <formula>NOT(ISERROR(SEARCH("Baja",AG45)))</formula>
    </cfRule>
    <cfRule type="containsText" dxfId="1098" priority="89" operator="containsText" text="Alto">
      <formula>NOT(ISERROR(SEARCH("Alto",AG45)))</formula>
    </cfRule>
  </conditionalFormatting>
  <conditionalFormatting sqref="AE45:AE49">
    <cfRule type="containsText" dxfId="1097" priority="71" operator="containsText" text="Catastrófico">
      <formula>NOT(ISERROR(SEARCH("Catastrófico",AE45)))</formula>
    </cfRule>
    <cfRule type="containsText" dxfId="1096" priority="72" operator="containsText" text="Moderado">
      <formula>NOT(ISERROR(SEARCH("Moderado",AE45)))</formula>
    </cfRule>
    <cfRule type="containsText" dxfId="1095" priority="73" operator="containsText" text="Menor">
      <formula>NOT(ISERROR(SEARCH("Menor",AE45)))</formula>
    </cfRule>
    <cfRule type="containsText" dxfId="1094" priority="74" operator="containsText" text="Leve">
      <formula>NOT(ISERROR(SEARCH("Leve",AE45)))</formula>
    </cfRule>
    <cfRule type="containsText" dxfId="1093" priority="75" operator="containsText" text="Mayor">
      <formula>NOT(ISERROR(SEARCH("Mayor",AE45)))</formula>
    </cfRule>
  </conditionalFormatting>
  <conditionalFormatting sqref="L30">
    <cfRule type="containsText" dxfId="1092" priority="64" operator="containsText" text="Catastrófico">
      <formula>NOT(ISERROR(SEARCH("Catastrófico",L30)))</formula>
    </cfRule>
    <cfRule type="containsText" dxfId="1091" priority="65" operator="containsText" text="Mayor">
      <formula>NOT(ISERROR(SEARCH("Mayor",L30)))</formula>
    </cfRule>
    <cfRule type="containsText" dxfId="1090" priority="66" operator="containsText" text="Alta">
      <formula>NOT(ISERROR(SEARCH("Alta",L30)))</formula>
    </cfRule>
    <cfRule type="containsText" dxfId="1089" priority="67" operator="containsText" text="Moderado">
      <formula>NOT(ISERROR(SEARCH("Moderado",L30)))</formula>
    </cfRule>
    <cfRule type="containsText" dxfId="1088" priority="68" operator="containsText" text="Menor">
      <formula>NOT(ISERROR(SEARCH("Menor",L30)))</formula>
    </cfRule>
    <cfRule type="containsText" dxfId="1087" priority="69" operator="containsText" text="Leve">
      <formula>NOT(ISERROR(SEARCH("Leve",L30)))</formula>
    </cfRule>
  </conditionalFormatting>
  <conditionalFormatting sqref="M30">
    <cfRule type="containsText" dxfId="1086" priority="58" operator="containsText" text="Catastrófico">
      <formula>NOT(ISERROR(SEARCH("Catastrófico",M30)))</formula>
    </cfRule>
    <cfRule type="containsText" dxfId="1085" priority="59" operator="containsText" text="Mayor">
      <formula>NOT(ISERROR(SEARCH("Mayor",M30)))</formula>
    </cfRule>
    <cfRule type="containsText" dxfId="1084" priority="60" operator="containsText" text="Alta">
      <formula>NOT(ISERROR(SEARCH("Alta",M30)))</formula>
    </cfRule>
    <cfRule type="containsText" dxfId="1083" priority="61" operator="containsText" text="Moderado">
      <formula>NOT(ISERROR(SEARCH("Moderado",M30)))</formula>
    </cfRule>
    <cfRule type="containsText" dxfId="1082" priority="62" operator="containsText" text="Menor">
      <formula>NOT(ISERROR(SEARCH("Menor",M30)))</formula>
    </cfRule>
    <cfRule type="containsText" dxfId="1081" priority="63" operator="containsText" text="Leve">
      <formula>NOT(ISERROR(SEARCH("Leve",M30)))</formula>
    </cfRule>
  </conditionalFormatting>
  <conditionalFormatting sqref="AA30:AA34">
    <cfRule type="containsText" dxfId="1080" priority="1" operator="containsText" text="Muy Baja">
      <formula>NOT(ISERROR(SEARCH("Muy Baja",AA30)))</formula>
    </cfRule>
    <cfRule type="containsText" dxfId="1079" priority="53" operator="containsText" text="Muy Alta">
      <formula>NOT(ISERROR(SEARCH("Muy Alta",AA30)))</formula>
    </cfRule>
    <cfRule type="containsText" dxfId="1078" priority="54" operator="containsText" text="Alta">
      <formula>NOT(ISERROR(SEARCH("Alta",AA30)))</formula>
    </cfRule>
    <cfRule type="containsText" dxfId="1077" priority="55" operator="containsText" text="Media">
      <formula>NOT(ISERROR(SEARCH("Media",AA30)))</formula>
    </cfRule>
    <cfRule type="containsText" dxfId="1076" priority="56" operator="containsText" text="Baja">
      <formula>NOT(ISERROR(SEARCH("Baja",AA30)))</formula>
    </cfRule>
    <cfRule type="containsText" dxfId="1075" priority="57" operator="containsText" text="Muy Baja">
      <formula>NOT(ISERROR(SEARCH("Muy Baja",AA30)))</formula>
    </cfRule>
  </conditionalFormatting>
  <conditionalFormatting sqref="N30">
    <cfRule type="containsText" dxfId="1074" priority="48" operator="containsText" text="Extremo">
      <formula>NOT(ISERROR(SEARCH("Extremo",N30)))</formula>
    </cfRule>
    <cfRule type="containsText" dxfId="1073" priority="49" operator="containsText" text="Alto">
      <formula>NOT(ISERROR(SEARCH("Alto",N30)))</formula>
    </cfRule>
    <cfRule type="containsText" dxfId="1072" priority="50" operator="containsText" text="Bajo">
      <formula>NOT(ISERROR(SEARCH("Bajo",N30)))</formula>
    </cfRule>
    <cfRule type="containsText" dxfId="1071" priority="51" operator="containsText" text="Moderado">
      <formula>NOT(ISERROR(SEARCH("Moderado",N30)))</formula>
    </cfRule>
    <cfRule type="containsText" dxfId="1070" priority="52" operator="containsText" text="Extremo">
      <formula>NOT(ISERROR(SEARCH("Extremo",N30)))</formula>
    </cfRule>
  </conditionalFormatting>
  <conditionalFormatting sqref="I30">
    <cfRule type="containsText" dxfId="1069" priority="27" operator="containsText" text="Muy Baja">
      <formula>NOT(ISERROR(SEARCH("Muy Baja",I30)))</formula>
    </cfRule>
    <cfRule type="containsText" dxfId="1068" priority="28" operator="containsText" text="Baja">
      <formula>NOT(ISERROR(SEARCH("Baja",I30)))</formula>
    </cfRule>
    <cfRule type="containsText" dxfId="1067" priority="30" operator="containsText" text="Muy Alta">
      <formula>NOT(ISERROR(SEARCH("Muy Alta",I30)))</formula>
    </cfRule>
    <cfRule type="containsText" dxfId="1066" priority="31" operator="containsText" text="Alta">
      <formula>NOT(ISERROR(SEARCH("Alta",I30)))</formula>
    </cfRule>
    <cfRule type="containsText" dxfId="1065" priority="32" operator="containsText" text="Media">
      <formula>NOT(ISERROR(SEARCH("Media",I30)))</formula>
    </cfRule>
    <cfRule type="containsText" dxfId="1064" priority="33" operator="containsText" text="Media">
      <formula>NOT(ISERROR(SEARCH("Media",I30)))</formula>
    </cfRule>
    <cfRule type="containsText" dxfId="1063" priority="34" operator="containsText" text="Media">
      <formula>NOT(ISERROR(SEARCH("Media",I30)))</formula>
    </cfRule>
    <cfRule type="containsText" dxfId="1062" priority="35" operator="containsText" text="Muy Baja">
      <formula>NOT(ISERROR(SEARCH("Muy Baja",I30)))</formula>
    </cfRule>
    <cfRule type="containsText" dxfId="1061" priority="36" operator="containsText" text="Baja">
      <formula>NOT(ISERROR(SEARCH("Baja",I30)))</formula>
    </cfRule>
    <cfRule type="containsText" dxfId="1060" priority="37" operator="containsText" text="Muy Baja">
      <formula>NOT(ISERROR(SEARCH("Muy Baja",I30)))</formula>
    </cfRule>
    <cfRule type="containsText" dxfId="1059" priority="38" operator="containsText" text="Muy Baja">
      <formula>NOT(ISERROR(SEARCH("Muy Baja",I30)))</formula>
    </cfRule>
    <cfRule type="containsText" dxfId="1058" priority="39" operator="containsText" text="Muy Baja">
      <formula>NOT(ISERROR(SEARCH("Muy Baja",I30)))</formula>
    </cfRule>
    <cfRule type="containsText" dxfId="1057" priority="40" operator="containsText" text="Muy Baja'Tabla probabilidad'!">
      <formula>NOT(ISERROR(SEARCH("Muy Baja'Tabla probabilidad'!",I30)))</formula>
    </cfRule>
    <cfRule type="containsText" dxfId="1056" priority="41" operator="containsText" text="Muy bajo">
      <formula>NOT(ISERROR(SEARCH("Muy bajo",I30)))</formula>
    </cfRule>
    <cfRule type="containsText" dxfId="1055" priority="42" operator="containsText" text="Alta">
      <formula>NOT(ISERROR(SEARCH("Alta",I30)))</formula>
    </cfRule>
    <cfRule type="containsText" dxfId="1054" priority="43" operator="containsText" text="Media">
      <formula>NOT(ISERROR(SEARCH("Media",I30)))</formula>
    </cfRule>
    <cfRule type="containsText" dxfId="1053" priority="44" operator="containsText" text="Baja">
      <formula>NOT(ISERROR(SEARCH("Baja",I30)))</formula>
    </cfRule>
    <cfRule type="containsText" dxfId="1052" priority="45" operator="containsText" text="Muy baja">
      <formula>NOT(ISERROR(SEARCH("Muy baja",I30)))</formula>
    </cfRule>
    <cfRule type="cellIs" dxfId="1051" priority="46" operator="between">
      <formula>1</formula>
      <formula>2</formula>
    </cfRule>
    <cfRule type="cellIs" dxfId="1050" priority="47" operator="between">
      <formula>0</formula>
      <formula>2</formula>
    </cfRule>
  </conditionalFormatting>
  <conditionalFormatting sqref="I30">
    <cfRule type="containsText" dxfId="1049" priority="29" operator="containsText" text="Muy Alta">
      <formula>NOT(ISERROR(SEARCH("Muy Alta",I30)))</formula>
    </cfRule>
  </conditionalFormatting>
  <conditionalFormatting sqref="Y30:Y34">
    <cfRule type="containsText" dxfId="1048" priority="21" operator="containsText" text="Muy Alta">
      <formula>NOT(ISERROR(SEARCH("Muy Alta",Y30)))</formula>
    </cfRule>
    <cfRule type="containsText" dxfId="1047" priority="22" operator="containsText" text="Alta">
      <formula>NOT(ISERROR(SEARCH("Alta",Y30)))</formula>
    </cfRule>
    <cfRule type="containsText" dxfId="1046" priority="23" operator="containsText" text="Media">
      <formula>NOT(ISERROR(SEARCH("Media",Y30)))</formula>
    </cfRule>
    <cfRule type="containsText" dxfId="1045" priority="24" operator="containsText" text="Muy Baja">
      <formula>NOT(ISERROR(SEARCH("Muy Baja",Y30)))</formula>
    </cfRule>
    <cfRule type="containsText" dxfId="1044" priority="25" operator="containsText" text="Baja">
      <formula>NOT(ISERROR(SEARCH("Baja",Y30)))</formula>
    </cfRule>
    <cfRule type="containsText" dxfId="1043" priority="26" operator="containsText" text="Muy Baja">
      <formula>NOT(ISERROR(SEARCH("Muy Baja",Y30)))</formula>
    </cfRule>
  </conditionalFormatting>
  <conditionalFormatting sqref="AC30:AC34">
    <cfRule type="containsText" dxfId="1042" priority="16" operator="containsText" text="Catastrófico">
      <formula>NOT(ISERROR(SEARCH("Catastrófico",AC30)))</formula>
    </cfRule>
    <cfRule type="containsText" dxfId="1041" priority="17" operator="containsText" text="Mayor">
      <formula>NOT(ISERROR(SEARCH("Mayor",AC30)))</formula>
    </cfRule>
    <cfRule type="containsText" dxfId="1040" priority="18" operator="containsText" text="Moderado">
      <formula>NOT(ISERROR(SEARCH("Moderado",AC30)))</formula>
    </cfRule>
    <cfRule type="containsText" dxfId="1039" priority="19" operator="containsText" text="Menor">
      <formula>NOT(ISERROR(SEARCH("Menor",AC30)))</formula>
    </cfRule>
    <cfRule type="containsText" dxfId="1038" priority="20" operator="containsText" text="Leve">
      <formula>NOT(ISERROR(SEARCH("Leve",AC30)))</formula>
    </cfRule>
  </conditionalFormatting>
  <conditionalFormatting sqref="AG30">
    <cfRule type="containsText" dxfId="1037" priority="7" operator="containsText" text="Extremo">
      <formula>NOT(ISERROR(SEARCH("Extremo",AG30)))</formula>
    </cfRule>
    <cfRule type="containsText" dxfId="1036" priority="8" operator="containsText" text="Alto">
      <formula>NOT(ISERROR(SEARCH("Alto",AG30)))</formula>
    </cfRule>
    <cfRule type="containsText" dxfId="1035" priority="9" operator="containsText" text="Moderado">
      <formula>NOT(ISERROR(SEARCH("Moderado",AG30)))</formula>
    </cfRule>
    <cfRule type="containsText" dxfId="1034" priority="10" operator="containsText" text="Menor">
      <formula>NOT(ISERROR(SEARCH("Menor",AG30)))</formula>
    </cfRule>
    <cfRule type="containsText" dxfId="1033" priority="11" operator="containsText" text="Bajo">
      <formula>NOT(ISERROR(SEARCH("Bajo",AG30)))</formula>
    </cfRule>
    <cfRule type="containsText" dxfId="1032" priority="12" operator="containsText" text="Moderado">
      <formula>NOT(ISERROR(SEARCH("Moderado",AG30)))</formula>
    </cfRule>
    <cfRule type="containsText" dxfId="1031" priority="13" operator="containsText" text="Extremo">
      <formula>NOT(ISERROR(SEARCH("Extremo",AG30)))</formula>
    </cfRule>
    <cfRule type="containsText" dxfId="1030" priority="14" operator="containsText" text="Baja">
      <formula>NOT(ISERROR(SEARCH("Baja",AG30)))</formula>
    </cfRule>
    <cfRule type="containsText" dxfId="1029" priority="15" operator="containsText" text="Alto">
      <formula>NOT(ISERROR(SEARCH("Alto",AG30)))</formula>
    </cfRule>
  </conditionalFormatting>
  <conditionalFormatting sqref="AE30:AE34">
    <cfRule type="containsText" dxfId="1028" priority="2" operator="containsText" text="Catastrófico">
      <formula>NOT(ISERROR(SEARCH("Catastrófico",AE30)))</formula>
    </cfRule>
    <cfRule type="containsText" dxfId="1027" priority="3" operator="containsText" text="Moderado">
      <formula>NOT(ISERROR(SEARCH("Moderado",AE30)))</formula>
    </cfRule>
    <cfRule type="containsText" dxfId="1026" priority="4" operator="containsText" text="Menor">
      <formula>NOT(ISERROR(SEARCH("Menor",AE30)))</formula>
    </cfRule>
    <cfRule type="containsText" dxfId="1025" priority="5" operator="containsText" text="Leve">
      <formula>NOT(ISERROR(SEARCH("Leve",AE30)))</formula>
    </cfRule>
    <cfRule type="containsText" dxfId="1024" priority="6" operator="containsText" text="Mayor">
      <formula>NOT(ISERROR(SEARCH("Mayor",AE30)))</formula>
    </cfRule>
  </conditionalFormatting>
  <dataValidations count="1">
    <dataValidation allowBlank="1" showInputMessage="1" showErrorMessage="1" prompt="Enunciar cuál es el control" sqref="P10 P15:P17" xr:uid="{00000000-0002-0000-0500-000000000000}"/>
  </dataValidations>
  <hyperlinks>
    <hyperlink ref="P10" r:id="rId1" xr:uid="{3C37CF53-0A59-456E-8FE6-44ADD3030698}"/>
    <hyperlink ref="P11" r:id="rId2" xr:uid="{E5B2A453-3C65-4084-BEFE-7EAF521D3F0D}"/>
    <hyperlink ref="P12" r:id="rId3" xr:uid="{D9638883-33F7-475C-BEDC-298AFC4F4279}"/>
    <hyperlink ref="P13" r:id="rId4" display="Reporte a la UDAE, fallas tecnologias presentadas en el sistema de información SIERJU " xr:uid="{AF54CADF-6656-4955-A52B-B3E030C947A8}"/>
    <hyperlink ref="P15" r:id="rId5" xr:uid="{6DD0785B-4B96-47A8-AB26-C71813715FE2}"/>
    <hyperlink ref="P18" r:id="rId6" display="Reporte a la UDAE, informando fallas tecnologias presentadas en el sistema de información SIERJU " xr:uid="{BDD70E2B-FA92-491D-91BB-72F7916C4821}"/>
    <hyperlink ref="P17" r:id="rId7" xr:uid="{744BCD63-EB46-4CE0-825D-12C4CC6BBD30}"/>
    <hyperlink ref="P23" r:id="rId8" xr:uid="{700FA5E3-9F7C-4024-91B7-35C41831BC60}"/>
  </hyperlinks>
  <pageMargins left="0.7" right="0.7" top="0.75" bottom="0.75" header="0.3" footer="0.3"/>
  <pageSetup orientation="portrait" r:id="rId9"/>
  <drawing r:id="rId10"/>
  <extLst>
    <ext xmlns:x14="http://schemas.microsoft.com/office/spreadsheetml/2009/9/main" uri="{78C0D931-6437-407d-A8EE-F0AAD7539E65}">
      <x14:conditionalFormattings>
        <x14:conditionalFormatting xmlns:xm="http://schemas.microsoft.com/office/excel/2006/main">
          <x14:cfRule type="containsText" priority="918" operator="containsText" id="{85F911A9-FF11-4B11-A4CC-F406EAB53E70}">
            <xm:f>NOT(ISERROR(SEARCH('Tabla probabilidad'!$B$5,I10)))</xm:f>
            <xm:f>'Tabla probabilidad'!$B$5</xm:f>
            <x14:dxf>
              <font>
                <color rgb="FF006100"/>
              </font>
              <fill>
                <patternFill>
                  <bgColor rgb="FFC6EFCE"/>
                </patternFill>
              </fill>
            </x14:dxf>
          </x14:cfRule>
          <x14:cfRule type="containsText" priority="91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130BBF8F-6F36-4C1F-BB40-DA538C9DA4BA}">
            <xm:f>NOT(ISERROR(SEARCH('Tabla probabilidad'!$B$5,I15)))</xm:f>
            <xm:f>'Tabla probabilidad'!$B$5</xm:f>
            <x14:dxf>
              <font>
                <color rgb="FF006100"/>
              </font>
              <fill>
                <patternFill>
                  <bgColor rgb="FFC6EFCE"/>
                </patternFill>
              </fill>
            </x14:dxf>
          </x14:cfRule>
          <x14:cfRule type="containsText" priority="651"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0" operator="containsText" id="{DF7D542B-1BF1-4317-8F9F-9E217298398A}">
            <xm:f>NOT(ISERROR(SEARCH('Tabla probabilidad'!$B$5,I25)))</xm:f>
            <xm:f>'Tabla probabilidad'!$B$5</xm:f>
            <x14:dxf>
              <font>
                <color rgb="FF006100"/>
              </font>
              <fill>
                <patternFill>
                  <bgColor rgb="FFC6EFCE"/>
                </patternFill>
              </fill>
            </x14:dxf>
          </x14:cfRule>
          <x14:cfRule type="containsText" priority="491"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272" operator="containsText" id="{D71E484F-FE07-4D18-8E45-7EB7DDE70E2C}">
            <xm:f>NOT(ISERROR(SEARCH('Tabla probabilidad'!$B$5,I35)))</xm:f>
            <xm:f>'Tabla probabilidad'!$B$5</xm:f>
            <x14:dxf>
              <font>
                <color rgb="FF006100"/>
              </font>
              <fill>
                <patternFill>
                  <bgColor rgb="FFC6EFCE"/>
                </patternFill>
              </fill>
            </x14:dxf>
          </x14:cfRule>
          <x14:cfRule type="containsText" priority="273"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02" operator="containsText" id="{91325732-CCEB-40E7-9A2C-98900CB15E77}">
            <xm:f>NOT(ISERROR(SEARCH('Tabla probabilidad'!$B$5,I40)))</xm:f>
            <xm:f>'Tabla probabilidad'!$B$5</xm:f>
            <x14:dxf>
              <font>
                <color rgb="FF006100"/>
              </font>
              <fill>
                <patternFill>
                  <bgColor rgb="FFC6EFCE"/>
                </patternFill>
              </fill>
            </x14:dxf>
          </x14:cfRule>
          <x14:cfRule type="containsText" priority="203"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2" operator="containsText" id="{3498E6D8-7225-4046-93C9-2583E1784B5A}">
            <xm:f>NOT(ISERROR(SEARCH('Tabla probabilidad'!$B$5,I45)))</xm:f>
            <xm:f>'Tabla probabilidad'!$B$5</xm:f>
            <x14:dxf>
              <font>
                <color rgb="FF006100"/>
              </font>
              <fill>
                <patternFill>
                  <bgColor rgb="FFC6EFCE"/>
                </patternFill>
              </fill>
            </x14:dxf>
          </x14:cfRule>
          <x14:cfRule type="containsText" priority="133"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500-000001000000}">
          <x14:formula1>
            <xm:f>LISTA!$J$3:$J$4</xm:f>
          </x14:formula1>
          <xm:sqref>AN10 AN15 AN20 AN25 AN45 AN35 AN40</xm:sqref>
        </x14:dataValidation>
        <x14:dataValidation type="list" allowBlank="1" showInputMessage="1" showErrorMessage="1" xr:uid="{00000000-0002-0000-0500-000002000000}">
          <x14:formula1>
            <xm:f>LISTA!$K$3:$K$6</xm:f>
          </x14:formula1>
          <xm:sqref>AH10 AH15 AH20 AH25 AH45 AH35 AH40</xm:sqref>
        </x14:dataValidation>
        <x14:dataValidation type="list" allowBlank="1" showInputMessage="1" showErrorMessage="1" xr:uid="{00000000-0002-0000-0500-000003000000}">
          <x14:formula1>
            <xm:f>LISTA!$E$3:$E$5</xm:f>
          </x14:formula1>
          <xm:sqref>R35:R49 R10:R29</xm:sqref>
        </x14:dataValidation>
        <x14:dataValidation type="list" allowBlank="1" showInputMessage="1" showErrorMessage="1" xr:uid="{00000000-0002-0000-0500-000004000000}">
          <x14:formula1>
            <xm:f>LISTA!$F$3:$F$4</xm:f>
          </x14:formula1>
          <xm:sqref>S35:S49 S10:S29</xm:sqref>
        </x14:dataValidation>
        <x14:dataValidation type="list" allowBlank="1" showInputMessage="1" showErrorMessage="1" xr:uid="{00000000-0002-0000-0500-000005000000}">
          <x14:formula1>
            <xm:f>LISTA!$G$3:$G$4</xm:f>
          </x14:formula1>
          <xm:sqref>U35:U49 U10:U29</xm:sqref>
        </x14:dataValidation>
        <x14:dataValidation type="list" allowBlank="1" showInputMessage="1" showErrorMessage="1" xr:uid="{00000000-0002-0000-0500-000006000000}">
          <x14:formula1>
            <xm:f>LISTA!$H$3:$H$4</xm:f>
          </x14:formula1>
          <xm:sqref>V35:V49 V10:V29</xm:sqref>
        </x14:dataValidation>
        <x14:dataValidation type="list" allowBlank="1" showInputMessage="1" showErrorMessage="1" xr:uid="{00000000-0002-0000-0500-000007000000}">
          <x14:formula1>
            <xm:f>LISTA!$I$3:$I$4</xm:f>
          </x14:formula1>
          <xm:sqref>W35:W49 W10:W29</xm:sqref>
        </x14:dataValidation>
        <x14:dataValidation type="list" allowBlank="1" showInputMessage="1" showErrorMessage="1" xr:uid="{00000000-0002-0000-0500-000008000000}">
          <x14:formula1>
            <xm:f>LISTA!$C$3:$C$10</xm:f>
          </x14:formula1>
          <xm:sqref>G35:G49 G10:G29</xm:sqref>
        </x14:dataValidation>
        <x14:dataValidation type="list" allowBlank="1" showInputMessage="1" showErrorMessage="1" xr:uid="{00000000-0002-0000-0500-000009000000}">
          <x14:formula1>
            <xm:f>LISTA!$D$3:$D$31</xm:f>
          </x14:formula1>
          <xm:sqref>K35:K49 K10:K29</xm:sqref>
        </x14:dataValidation>
        <x14:dataValidation type="list" allowBlank="1" showInputMessage="1" showErrorMessage="1" xr:uid="{00000000-0002-0000-0500-00000A000000}">
          <x14:formula1>
            <xm:f>LISTA!$B$3:$B$9</xm:f>
          </x14:formula1>
          <xm:sqref>C35:C49 C10:C29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5"/>
  </cols>
  <sheetData>
    <row r="1" spans="1:31" s="125" customFormat="1"/>
    <row r="2" spans="1:31" ht="23.25">
      <c r="A2" s="6"/>
      <c r="B2" s="403" t="s">
        <v>374</v>
      </c>
      <c r="C2" s="403"/>
      <c r="D2" s="40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8" t="s">
        <v>375</v>
      </c>
      <c r="D4" s="128" t="s">
        <v>376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9" t="s">
        <v>377</v>
      </c>
      <c r="C5" s="130" t="s">
        <v>378</v>
      </c>
      <c r="D5" s="13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2" t="s">
        <v>379</v>
      </c>
      <c r="C6" s="133" t="s">
        <v>380</v>
      </c>
      <c r="D6" s="13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5" t="s">
        <v>381</v>
      </c>
      <c r="C7" s="133" t="s">
        <v>382</v>
      </c>
      <c r="D7" s="13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6" t="s">
        <v>383</v>
      </c>
      <c r="C8" s="133" t="s">
        <v>384</v>
      </c>
      <c r="D8" s="13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7" t="s">
        <v>385</v>
      </c>
      <c r="C9" s="133" t="s">
        <v>386</v>
      </c>
      <c r="D9" s="13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4" zoomScale="67" zoomScaleNormal="67" workbookViewId="0">
      <selection activeCell="D6" sqref="D6"/>
    </sheetView>
  </sheetViews>
  <sheetFormatPr defaultColWidth="11.42578125"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6"/>
      <c r="B2" s="404" t="s">
        <v>387</v>
      </c>
      <c r="C2" s="404"/>
      <c r="D2" s="404"/>
      <c r="E2" s="404"/>
      <c r="F2" s="6"/>
      <c r="G2" s="6"/>
      <c r="H2" s="6"/>
      <c r="I2" s="6"/>
      <c r="J2" s="6"/>
    </row>
    <row r="3" spans="1:10">
      <c r="A3" s="6"/>
      <c r="B3" s="114"/>
      <c r="C3" s="114"/>
      <c r="D3" s="114"/>
      <c r="E3" s="143"/>
      <c r="F3" s="6"/>
      <c r="G3" s="6"/>
      <c r="H3" s="6"/>
      <c r="I3" s="6"/>
      <c r="J3" s="6"/>
    </row>
    <row r="4" spans="1:10" ht="60">
      <c r="A4" s="6"/>
      <c r="B4" s="24"/>
      <c r="C4" s="115" t="s">
        <v>388</v>
      </c>
      <c r="D4" s="115" t="s">
        <v>389</v>
      </c>
      <c r="E4" s="143"/>
      <c r="F4" s="6"/>
      <c r="G4" s="6"/>
      <c r="H4" s="6"/>
      <c r="I4" s="6"/>
      <c r="J4" s="6"/>
    </row>
    <row r="5" spans="1:10" ht="76.5" customHeight="1">
      <c r="A5" s="25" t="s">
        <v>390</v>
      </c>
      <c r="B5" s="116" t="s">
        <v>391</v>
      </c>
      <c r="C5" s="117" t="s">
        <v>392</v>
      </c>
      <c r="D5" s="118" t="s">
        <v>393</v>
      </c>
      <c r="E5" s="144">
        <v>0.2</v>
      </c>
      <c r="F5" s="6"/>
      <c r="G5" s="6"/>
      <c r="H5" s="6"/>
      <c r="I5" s="6"/>
      <c r="J5" s="6"/>
    </row>
    <row r="6" spans="1:10" ht="99">
      <c r="A6" s="25" t="s">
        <v>394</v>
      </c>
      <c r="B6" s="119" t="s">
        <v>394</v>
      </c>
      <c r="C6" s="120" t="s">
        <v>395</v>
      </c>
      <c r="D6" s="121" t="s">
        <v>396</v>
      </c>
      <c r="E6" s="144">
        <v>0.4</v>
      </c>
      <c r="F6" s="6"/>
      <c r="G6" s="6"/>
      <c r="H6" s="6"/>
      <c r="I6" s="6"/>
      <c r="J6" s="6"/>
    </row>
    <row r="7" spans="1:10" ht="66">
      <c r="A7" s="25" t="s">
        <v>397</v>
      </c>
      <c r="B7" s="122" t="s">
        <v>398</v>
      </c>
      <c r="C7" s="120" t="s">
        <v>399</v>
      </c>
      <c r="D7" s="121" t="s">
        <v>400</v>
      </c>
      <c r="E7" s="144">
        <v>0.6</v>
      </c>
      <c r="F7" s="6"/>
      <c r="G7" s="6"/>
      <c r="H7" s="6"/>
      <c r="I7" s="6"/>
      <c r="J7" s="6"/>
    </row>
    <row r="8" spans="1:10" ht="66">
      <c r="A8" s="25" t="s">
        <v>401</v>
      </c>
      <c r="B8" s="123" t="s">
        <v>402</v>
      </c>
      <c r="C8" s="120" t="s">
        <v>403</v>
      </c>
      <c r="D8" s="121" t="s">
        <v>404</v>
      </c>
      <c r="E8" s="144">
        <v>0.8</v>
      </c>
      <c r="F8" s="6"/>
      <c r="G8" s="6"/>
      <c r="H8" s="6"/>
      <c r="I8" s="6"/>
      <c r="J8" s="6"/>
    </row>
    <row r="9" spans="1:10" ht="66">
      <c r="A9" s="25" t="s">
        <v>405</v>
      </c>
      <c r="B9" s="124" t="s">
        <v>406</v>
      </c>
      <c r="C9" s="120" t="s">
        <v>407</v>
      </c>
      <c r="D9" s="121" t="s">
        <v>408</v>
      </c>
      <c r="E9" s="144">
        <v>1</v>
      </c>
      <c r="F9" s="6"/>
      <c r="G9" s="6"/>
      <c r="H9" s="6"/>
      <c r="I9" s="6"/>
      <c r="J9" s="6"/>
    </row>
    <row r="10" spans="1:10" ht="20.25">
      <c r="A10" s="25"/>
      <c r="B10" s="25"/>
      <c r="C10" s="26"/>
      <c r="D10" s="26"/>
      <c r="E10" s="143"/>
      <c r="F10" s="6"/>
      <c r="G10" s="6"/>
      <c r="H10" s="6"/>
      <c r="I10" s="6"/>
      <c r="J10" s="6"/>
    </row>
    <row r="11" spans="1:10" ht="60">
      <c r="A11" s="25"/>
      <c r="B11" s="24"/>
      <c r="C11" s="115" t="s">
        <v>388</v>
      </c>
      <c r="D11" s="115" t="s">
        <v>409</v>
      </c>
      <c r="E11" s="143"/>
      <c r="F11" s="6"/>
      <c r="G11" s="6"/>
      <c r="H11" s="6"/>
      <c r="I11" s="6"/>
      <c r="J11" s="6"/>
    </row>
    <row r="12" spans="1:10" ht="79.5" customHeight="1">
      <c r="A12" s="25"/>
      <c r="B12" s="116" t="s">
        <v>391</v>
      </c>
      <c r="C12" s="117" t="s">
        <v>392</v>
      </c>
      <c r="D12" s="150" t="s">
        <v>410</v>
      </c>
      <c r="E12" s="144">
        <v>0.2</v>
      </c>
      <c r="F12" s="6"/>
      <c r="G12" s="6"/>
      <c r="H12" s="6"/>
      <c r="I12" s="6"/>
      <c r="J12" s="6"/>
    </row>
    <row r="13" spans="1:10" ht="33">
      <c r="A13" s="25"/>
      <c r="B13" s="119" t="s">
        <v>394</v>
      </c>
      <c r="C13" s="120" t="s">
        <v>395</v>
      </c>
      <c r="D13" s="150" t="s">
        <v>411</v>
      </c>
      <c r="E13" s="144">
        <v>0.4</v>
      </c>
      <c r="F13" s="6"/>
      <c r="G13" s="6"/>
      <c r="H13" s="6"/>
      <c r="I13" s="6"/>
      <c r="J13" s="6"/>
    </row>
    <row r="14" spans="1:10" ht="33">
      <c r="A14" s="25"/>
      <c r="B14" s="122" t="s">
        <v>398</v>
      </c>
      <c r="C14" s="120" t="s">
        <v>399</v>
      </c>
      <c r="D14" s="150" t="s">
        <v>412</v>
      </c>
      <c r="E14" s="144">
        <v>0.6</v>
      </c>
      <c r="F14" s="6"/>
      <c r="G14" s="6"/>
      <c r="H14" s="6"/>
      <c r="I14" s="6"/>
      <c r="J14" s="6"/>
    </row>
    <row r="15" spans="1:10" ht="33">
      <c r="A15" s="25"/>
      <c r="B15" s="123" t="s">
        <v>402</v>
      </c>
      <c r="C15" s="120" t="s">
        <v>403</v>
      </c>
      <c r="D15" s="150" t="s">
        <v>413</v>
      </c>
      <c r="E15" s="144">
        <v>0.8</v>
      </c>
      <c r="F15" s="6"/>
      <c r="G15" s="6"/>
      <c r="H15" s="6"/>
      <c r="I15" s="6"/>
      <c r="J15" s="6"/>
    </row>
    <row r="16" spans="1:10" ht="46.5" customHeight="1">
      <c r="A16" s="25"/>
      <c r="B16" s="124" t="s">
        <v>406</v>
      </c>
      <c r="C16" s="120" t="s">
        <v>407</v>
      </c>
      <c r="D16" s="150" t="s">
        <v>414</v>
      </c>
      <c r="E16" s="144">
        <v>1</v>
      </c>
      <c r="F16" s="6"/>
      <c r="G16" s="6"/>
      <c r="H16" s="6"/>
      <c r="I16" s="6"/>
      <c r="J16" s="6"/>
    </row>
    <row r="17" spans="1:10" ht="20.25">
      <c r="A17" s="25"/>
      <c r="B17" s="25"/>
      <c r="C17" s="26"/>
      <c r="D17" s="26"/>
      <c r="E17" s="143"/>
      <c r="F17" s="6"/>
      <c r="G17" s="6"/>
      <c r="H17" s="6"/>
      <c r="I17" s="6"/>
      <c r="J17" s="6"/>
    </row>
    <row r="18" spans="1:10" ht="16.5">
      <c r="A18" s="25"/>
      <c r="B18" s="27"/>
      <c r="C18" s="27"/>
      <c r="D18" s="27"/>
      <c r="E18" s="143"/>
      <c r="F18" s="6"/>
      <c r="G18" s="6"/>
      <c r="H18" s="6"/>
      <c r="I18" s="6"/>
      <c r="J18" s="6"/>
    </row>
    <row r="19" spans="1:10" ht="60">
      <c r="A19" s="25"/>
      <c r="B19" s="24"/>
      <c r="C19" s="115" t="s">
        <v>388</v>
      </c>
      <c r="D19" s="115" t="s">
        <v>331</v>
      </c>
      <c r="E19" s="143"/>
      <c r="F19" s="6"/>
      <c r="G19" s="6"/>
      <c r="H19" s="6"/>
      <c r="I19" s="6"/>
      <c r="J19" s="6"/>
    </row>
    <row r="20" spans="1:10" ht="57.75" customHeight="1">
      <c r="A20" s="25"/>
      <c r="B20" s="116" t="s">
        <v>391</v>
      </c>
      <c r="C20" s="117" t="s">
        <v>392</v>
      </c>
      <c r="D20" s="150" t="s">
        <v>335</v>
      </c>
      <c r="E20" s="144">
        <v>0.2</v>
      </c>
      <c r="F20" s="6"/>
      <c r="G20" s="6"/>
      <c r="H20" s="6"/>
      <c r="I20" s="6"/>
      <c r="J20" s="6"/>
    </row>
    <row r="21" spans="1:10" ht="54" customHeight="1">
      <c r="A21" s="25"/>
      <c r="B21" s="119" t="s">
        <v>394</v>
      </c>
      <c r="C21" s="120" t="s">
        <v>395</v>
      </c>
      <c r="D21" s="150" t="s">
        <v>415</v>
      </c>
      <c r="E21" s="144">
        <v>0.4</v>
      </c>
      <c r="F21" s="6"/>
      <c r="G21" s="6"/>
      <c r="H21" s="6"/>
      <c r="I21" s="6"/>
      <c r="J21" s="6"/>
    </row>
    <row r="22" spans="1:10" ht="64.5" customHeight="1">
      <c r="A22" s="25"/>
      <c r="B22" s="122" t="s">
        <v>398</v>
      </c>
      <c r="C22" s="120" t="s">
        <v>399</v>
      </c>
      <c r="D22" s="150" t="s">
        <v>416</v>
      </c>
      <c r="E22" s="144">
        <v>0.6</v>
      </c>
      <c r="F22" s="6"/>
      <c r="G22" s="6"/>
      <c r="H22" s="6"/>
      <c r="I22" s="6"/>
      <c r="J22" s="6"/>
    </row>
    <row r="23" spans="1:10" ht="51.75" customHeight="1">
      <c r="A23" s="25"/>
      <c r="B23" s="123" t="s">
        <v>402</v>
      </c>
      <c r="C23" s="120" t="s">
        <v>403</v>
      </c>
      <c r="D23" s="150" t="s">
        <v>417</v>
      </c>
      <c r="E23" s="144">
        <v>0.8</v>
      </c>
      <c r="F23" s="6"/>
      <c r="G23" s="6"/>
      <c r="H23" s="6"/>
      <c r="I23" s="6"/>
      <c r="J23" s="6"/>
    </row>
    <row r="24" spans="1:10" ht="51.75" customHeight="1">
      <c r="A24" s="25"/>
      <c r="B24" s="124" t="s">
        <v>406</v>
      </c>
      <c r="C24" s="120" t="s">
        <v>407</v>
      </c>
      <c r="D24" s="150" t="s">
        <v>418</v>
      </c>
      <c r="E24" s="144">
        <v>1</v>
      </c>
      <c r="F24" s="6"/>
      <c r="G24" s="6"/>
      <c r="H24" s="6"/>
      <c r="I24" s="6"/>
      <c r="J24" s="6"/>
    </row>
    <row r="25" spans="1:10" ht="16.5">
      <c r="A25" s="25"/>
      <c r="B25" s="27"/>
      <c r="C25" s="27"/>
      <c r="D25" s="27"/>
      <c r="E25" s="143"/>
      <c r="F25" s="6"/>
      <c r="G25" s="6"/>
      <c r="H25" s="6"/>
      <c r="I25" s="6"/>
      <c r="J25" s="6"/>
    </row>
    <row r="26" spans="1:10" ht="16.5">
      <c r="A26" s="25"/>
      <c r="B26" s="27"/>
      <c r="C26" s="27"/>
      <c r="D26" s="27"/>
      <c r="E26" s="143"/>
      <c r="F26" s="6"/>
      <c r="G26" s="6"/>
      <c r="H26" s="6"/>
      <c r="I26" s="6"/>
      <c r="J26" s="6"/>
    </row>
    <row r="27" spans="1:10" ht="16.5">
      <c r="A27" s="25"/>
      <c r="B27" s="27"/>
      <c r="C27" s="27"/>
      <c r="D27" s="27"/>
      <c r="E27" s="143"/>
      <c r="F27" s="6"/>
      <c r="G27" s="6"/>
      <c r="H27" s="6"/>
      <c r="I27" s="6"/>
      <c r="J27" s="6"/>
    </row>
    <row r="28" spans="1:10" ht="16.5">
      <c r="A28" s="25"/>
      <c r="B28" s="27"/>
      <c r="C28" s="27"/>
      <c r="D28" s="27"/>
      <c r="E28" s="143"/>
      <c r="F28" s="6"/>
      <c r="G28" s="6"/>
      <c r="H28" s="6"/>
      <c r="I28" s="6"/>
      <c r="J28" s="6"/>
    </row>
    <row r="29" spans="1:10" ht="60">
      <c r="A29" s="25"/>
      <c r="B29" s="24"/>
      <c r="C29" s="115" t="s">
        <v>388</v>
      </c>
      <c r="D29" s="115" t="s">
        <v>419</v>
      </c>
      <c r="E29" s="143"/>
      <c r="F29" s="6"/>
      <c r="G29" s="6"/>
      <c r="H29" s="6"/>
      <c r="I29" s="6"/>
      <c r="J29" s="6"/>
    </row>
    <row r="30" spans="1:10" ht="75.75" customHeight="1">
      <c r="A30" s="25"/>
      <c r="B30" s="116" t="s">
        <v>391</v>
      </c>
      <c r="C30" s="117" t="s">
        <v>392</v>
      </c>
      <c r="D30" s="150" t="s">
        <v>316</v>
      </c>
      <c r="E30" s="144">
        <v>0.2</v>
      </c>
      <c r="F30" s="6"/>
      <c r="G30" s="6"/>
      <c r="H30" s="6"/>
      <c r="I30" s="6"/>
      <c r="J30" s="6"/>
    </row>
    <row r="31" spans="1:10" ht="65.25" customHeight="1">
      <c r="A31" s="25"/>
      <c r="B31" s="119" t="s">
        <v>394</v>
      </c>
      <c r="C31" s="120" t="s">
        <v>395</v>
      </c>
      <c r="D31" s="150" t="s">
        <v>420</v>
      </c>
      <c r="E31" s="144">
        <v>0.4</v>
      </c>
      <c r="F31" s="6"/>
      <c r="G31" s="6"/>
      <c r="H31" s="6"/>
      <c r="I31" s="6"/>
      <c r="J31" s="6"/>
    </row>
    <row r="32" spans="1:10" ht="57" customHeight="1">
      <c r="A32" s="25"/>
      <c r="B32" s="122" t="s">
        <v>398</v>
      </c>
      <c r="C32" s="120" t="s">
        <v>399</v>
      </c>
      <c r="D32" s="150" t="s">
        <v>421</v>
      </c>
      <c r="E32" s="144">
        <v>0.6</v>
      </c>
      <c r="F32" s="6"/>
      <c r="G32" s="6"/>
      <c r="H32" s="6"/>
      <c r="I32" s="6"/>
      <c r="J32" s="6"/>
    </row>
    <row r="33" spans="1:10" ht="66.75" customHeight="1">
      <c r="A33" s="25"/>
      <c r="B33" s="123" t="s">
        <v>402</v>
      </c>
      <c r="C33" s="120" t="s">
        <v>403</v>
      </c>
      <c r="D33" s="150" t="s">
        <v>422</v>
      </c>
      <c r="E33" s="144">
        <v>0.8</v>
      </c>
      <c r="F33" s="6"/>
      <c r="G33" s="6"/>
      <c r="H33" s="6"/>
      <c r="I33" s="6"/>
      <c r="J33" s="6"/>
    </row>
    <row r="34" spans="1:10" ht="79.5" customHeight="1">
      <c r="A34" s="25"/>
      <c r="B34" s="124" t="s">
        <v>406</v>
      </c>
      <c r="C34" s="120" t="s">
        <v>407</v>
      </c>
      <c r="D34" s="150" t="s">
        <v>423</v>
      </c>
      <c r="E34" s="144">
        <v>1</v>
      </c>
      <c r="F34" s="6"/>
      <c r="G34" s="6"/>
      <c r="H34" s="6"/>
      <c r="I34" s="6"/>
      <c r="J34" s="6"/>
    </row>
    <row r="35" spans="1:10">
      <c r="A35" s="25"/>
      <c r="B35" s="25"/>
      <c r="C35" s="25" t="s">
        <v>424</v>
      </c>
      <c r="D35" s="25" t="s">
        <v>425</v>
      </c>
      <c r="E35" s="143"/>
      <c r="F35" s="6"/>
      <c r="G35" s="6"/>
      <c r="H35" s="6"/>
      <c r="I35" s="6"/>
      <c r="J35" s="6"/>
    </row>
    <row r="36" spans="1:10">
      <c r="A36" s="25"/>
      <c r="B36" s="25"/>
      <c r="C36" s="25"/>
      <c r="D36" s="25"/>
      <c r="E36" s="143"/>
      <c r="F36" s="6"/>
      <c r="G36" s="6"/>
      <c r="H36" s="6"/>
      <c r="I36" s="6"/>
      <c r="J36" s="6"/>
    </row>
    <row r="37" spans="1:10">
      <c r="A37" s="25"/>
      <c r="B37" s="25"/>
      <c r="C37" s="25"/>
      <c r="D37" s="25"/>
      <c r="E37" s="143"/>
      <c r="F37" s="6"/>
      <c r="G37" s="6"/>
      <c r="H37" s="6"/>
      <c r="I37" s="6"/>
      <c r="J37" s="6"/>
    </row>
    <row r="38" spans="1:10" ht="60">
      <c r="A38" s="25"/>
      <c r="B38" s="24"/>
      <c r="C38" s="115" t="s">
        <v>388</v>
      </c>
      <c r="D38" s="115" t="s">
        <v>426</v>
      </c>
      <c r="E38" s="143"/>
      <c r="F38" s="6"/>
      <c r="G38" s="6"/>
      <c r="H38" s="6"/>
      <c r="I38" s="6"/>
      <c r="J38" s="6"/>
    </row>
    <row r="39" spans="1:10" ht="99">
      <c r="A39" s="25"/>
      <c r="B39" s="116" t="s">
        <v>391</v>
      </c>
      <c r="C39" s="117" t="s">
        <v>392</v>
      </c>
      <c r="D39" s="151" t="s">
        <v>427</v>
      </c>
      <c r="E39" s="144">
        <v>0.2</v>
      </c>
      <c r="F39" s="6"/>
      <c r="G39" s="6"/>
      <c r="H39" s="6"/>
      <c r="I39" s="6"/>
      <c r="J39" s="6"/>
    </row>
    <row r="40" spans="1:10" ht="99">
      <c r="A40" s="25"/>
      <c r="B40" s="119" t="s">
        <v>394</v>
      </c>
      <c r="C40" s="120" t="s">
        <v>395</v>
      </c>
      <c r="D40" s="151" t="s">
        <v>428</v>
      </c>
      <c r="E40" s="144">
        <v>0.4</v>
      </c>
      <c r="F40" s="6"/>
      <c r="G40" s="6"/>
      <c r="H40" s="6"/>
      <c r="I40" s="6"/>
      <c r="J40" s="6"/>
    </row>
    <row r="41" spans="1:10" ht="99">
      <c r="A41" s="25"/>
      <c r="B41" s="122" t="s">
        <v>398</v>
      </c>
      <c r="C41" s="120" t="s">
        <v>399</v>
      </c>
      <c r="D41" s="151" t="s">
        <v>429</v>
      </c>
      <c r="E41" s="144">
        <v>0.6</v>
      </c>
      <c r="F41" s="6"/>
      <c r="G41" s="6"/>
      <c r="H41" s="6"/>
      <c r="I41" s="6"/>
      <c r="J41" s="6"/>
    </row>
    <row r="42" spans="1:10" ht="99">
      <c r="A42" s="25"/>
      <c r="B42" s="123" t="s">
        <v>402</v>
      </c>
      <c r="C42" s="120" t="s">
        <v>403</v>
      </c>
      <c r="D42" s="151" t="s">
        <v>430</v>
      </c>
      <c r="E42" s="144">
        <v>0.8</v>
      </c>
      <c r="F42" s="6"/>
      <c r="G42" s="6"/>
      <c r="H42" s="6"/>
      <c r="I42" s="6"/>
      <c r="J42" s="6"/>
    </row>
    <row r="43" spans="1:10" ht="99">
      <c r="A43" s="25"/>
      <c r="B43" s="124" t="s">
        <v>406</v>
      </c>
      <c r="C43" s="120" t="s">
        <v>407</v>
      </c>
      <c r="D43" s="151" t="s">
        <v>431</v>
      </c>
      <c r="E43" s="144">
        <v>1</v>
      </c>
      <c r="F43" s="6"/>
      <c r="G43" s="6"/>
      <c r="H43" s="6"/>
      <c r="I43" s="6"/>
      <c r="J43" s="6"/>
    </row>
    <row r="44" spans="1:10">
      <c r="A44" s="25"/>
      <c r="B44" s="25"/>
      <c r="C44" s="25"/>
      <c r="D44" s="25"/>
      <c r="E44" s="143"/>
      <c r="F44" s="6"/>
      <c r="G44" s="6"/>
      <c r="H44" s="6"/>
      <c r="I44" s="6"/>
      <c r="J44" s="6"/>
    </row>
    <row r="45" spans="1:10" ht="56.25" customHeight="1">
      <c r="A45" s="25"/>
      <c r="B45" s="25"/>
      <c r="C45" s="25"/>
      <c r="D45" s="115" t="s">
        <v>432</v>
      </c>
      <c r="E45" s="143"/>
      <c r="F45" s="6"/>
      <c r="G45" s="6"/>
      <c r="H45" s="6"/>
      <c r="I45" s="6"/>
      <c r="J45" s="6"/>
    </row>
    <row r="46" spans="1:10" ht="94.5" customHeight="1">
      <c r="A46" s="25"/>
      <c r="B46" s="123" t="s">
        <v>402</v>
      </c>
      <c r="C46" s="25"/>
      <c r="D46" s="121" t="s">
        <v>433</v>
      </c>
      <c r="E46" s="144">
        <v>0.8</v>
      </c>
      <c r="F46" s="6"/>
      <c r="G46" s="6"/>
      <c r="H46" s="6"/>
      <c r="I46" s="6"/>
      <c r="J46" s="6"/>
    </row>
    <row r="47" spans="1:10" ht="105.75" customHeight="1">
      <c r="A47" s="25"/>
      <c r="B47" s="124" t="s">
        <v>406</v>
      </c>
      <c r="C47" s="26"/>
      <c r="D47" s="121" t="s">
        <v>434</v>
      </c>
      <c r="E47" s="144">
        <v>1</v>
      </c>
      <c r="F47" s="6"/>
      <c r="G47" s="6"/>
      <c r="H47" s="6"/>
      <c r="I47" s="6"/>
      <c r="J47" s="6"/>
    </row>
    <row r="48" spans="1:10">
      <c r="A48" s="25"/>
      <c r="B48" s="22"/>
      <c r="C48" s="22"/>
      <c r="D48" s="22"/>
      <c r="E48" s="143"/>
      <c r="F48" s="6"/>
      <c r="G48" s="6"/>
      <c r="H48" s="6"/>
      <c r="I48" s="6"/>
      <c r="J48" s="6"/>
    </row>
    <row r="49" spans="1:10">
      <c r="A49" s="25"/>
      <c r="B49" s="22"/>
      <c r="C49" s="22"/>
      <c r="D49" s="22"/>
      <c r="E49" s="143"/>
      <c r="F49" s="6"/>
      <c r="G49" s="6"/>
      <c r="H49" s="6"/>
      <c r="I49" s="6"/>
      <c r="J49" s="6"/>
    </row>
    <row r="50" spans="1:10" ht="20.25">
      <c r="A50" s="25"/>
      <c r="B50" s="25"/>
      <c r="C50" s="26"/>
      <c r="D50" s="26"/>
      <c r="E50" s="143"/>
      <c r="F50" s="6"/>
      <c r="G50" s="6"/>
      <c r="H50" s="6"/>
      <c r="I50" s="6"/>
      <c r="J50" s="6"/>
    </row>
    <row r="51" spans="1:10" ht="46.5" customHeight="1">
      <c r="A51" s="25"/>
      <c r="B51" s="25"/>
      <c r="C51" s="25"/>
      <c r="D51" s="115" t="s">
        <v>435</v>
      </c>
      <c r="E51" s="143"/>
      <c r="F51" s="6"/>
      <c r="G51" s="6"/>
      <c r="H51" s="6"/>
      <c r="I51" s="6"/>
      <c r="J51" s="6"/>
    </row>
    <row r="52" spans="1:10" ht="90" customHeight="1">
      <c r="A52" s="25"/>
      <c r="B52" s="123" t="s">
        <v>402</v>
      </c>
      <c r="C52" s="25"/>
      <c r="D52" s="121" t="s">
        <v>344</v>
      </c>
      <c r="E52" s="144">
        <v>0.8</v>
      </c>
      <c r="F52" s="6"/>
      <c r="G52" s="6"/>
      <c r="H52" s="6"/>
      <c r="I52" s="6"/>
      <c r="J52" s="6"/>
    </row>
    <row r="53" spans="1:10" ht="66">
      <c r="A53" s="25"/>
      <c r="B53" s="124" t="s">
        <v>406</v>
      </c>
      <c r="C53" s="26"/>
      <c r="D53" s="121" t="s">
        <v>436</v>
      </c>
      <c r="E53" s="144">
        <v>1</v>
      </c>
      <c r="F53" s="6"/>
      <c r="G53" s="6"/>
      <c r="H53" s="6"/>
      <c r="I53" s="6"/>
      <c r="J53" s="6"/>
    </row>
    <row r="54" spans="1:10" ht="20.25">
      <c r="A54" s="25"/>
      <c r="B54" s="25"/>
      <c r="C54" s="26"/>
      <c r="D54" s="26"/>
      <c r="E54" s="143"/>
      <c r="F54" s="6"/>
      <c r="G54" s="6"/>
      <c r="H54" s="6"/>
      <c r="I54" s="6"/>
      <c r="J54" s="6"/>
    </row>
    <row r="55" spans="1:10" ht="20.25">
      <c r="A55" s="25"/>
      <c r="B55" s="25"/>
      <c r="C55" s="26"/>
      <c r="D55" s="26"/>
      <c r="E55" s="143"/>
      <c r="F55" s="6"/>
      <c r="G55" s="6"/>
      <c r="H55" s="6"/>
      <c r="I55" s="6"/>
      <c r="J55" s="6"/>
    </row>
    <row r="56" spans="1:10" ht="20.25">
      <c r="A56" s="25"/>
      <c r="B56" s="25"/>
      <c r="C56" s="26"/>
      <c r="D56" s="26"/>
      <c r="E56" s="143"/>
      <c r="F56" s="6"/>
      <c r="G56" s="6"/>
      <c r="H56" s="6"/>
      <c r="I56" s="6"/>
      <c r="J56" s="6"/>
    </row>
    <row r="57" spans="1:10" ht="20.25">
      <c r="A57" s="25"/>
      <c r="B57" s="25"/>
      <c r="C57" s="26"/>
      <c r="D57" s="26"/>
      <c r="E57" s="143"/>
      <c r="F57" s="6"/>
      <c r="G57" s="6"/>
      <c r="H57" s="6"/>
      <c r="I57" s="6"/>
      <c r="J57" s="6"/>
    </row>
    <row r="58" spans="1:10" ht="20.25">
      <c r="A58" s="25"/>
      <c r="B58" s="25"/>
      <c r="C58" s="26"/>
      <c r="D58" s="26"/>
      <c r="E58" s="143"/>
      <c r="F58" s="6"/>
      <c r="G58" s="6"/>
      <c r="H58" s="6"/>
      <c r="I58" s="6"/>
      <c r="J58" s="6"/>
    </row>
    <row r="59" spans="1:10" ht="20.25">
      <c r="A59" s="25"/>
      <c r="B59" s="25"/>
      <c r="C59" s="26"/>
      <c r="D59" s="26"/>
      <c r="E59" s="143"/>
      <c r="F59" s="6"/>
      <c r="G59" s="6"/>
      <c r="H59" s="6"/>
      <c r="I59" s="6"/>
      <c r="J59" s="6"/>
    </row>
    <row r="60" spans="1:10" ht="20.25">
      <c r="A60" s="25"/>
      <c r="B60" s="25"/>
      <c r="C60" s="26"/>
      <c r="D60" s="26"/>
      <c r="E60" s="143"/>
      <c r="F60" s="6"/>
      <c r="G60" s="6"/>
      <c r="H60" s="6"/>
      <c r="I60" s="6"/>
      <c r="J60" s="6"/>
    </row>
    <row r="61" spans="1:10" ht="20.25">
      <c r="A61" s="25"/>
      <c r="B61" s="25"/>
      <c r="C61" s="26"/>
      <c r="D61" s="26"/>
      <c r="E61" s="143"/>
      <c r="F61" s="6"/>
      <c r="G61" s="6"/>
      <c r="H61" s="6"/>
      <c r="I61" s="6"/>
      <c r="J61" s="6"/>
    </row>
    <row r="62" spans="1:10" ht="20.25">
      <c r="A62" s="25"/>
      <c r="B62" s="25"/>
      <c r="C62" s="26"/>
      <c r="D62" s="26"/>
      <c r="E62" s="143"/>
      <c r="F62" s="6"/>
      <c r="G62" s="6"/>
      <c r="H62" s="6"/>
      <c r="I62" s="6"/>
      <c r="J62" s="6"/>
    </row>
    <row r="63" spans="1:10" ht="20.25">
      <c r="A63" s="25"/>
      <c r="B63" s="25"/>
      <c r="C63" s="26"/>
      <c r="D63" s="26"/>
      <c r="E63" s="143"/>
      <c r="F63" s="6"/>
      <c r="G63" s="6"/>
      <c r="H63" s="6"/>
      <c r="I63" s="6"/>
      <c r="J63" s="6"/>
    </row>
    <row r="64" spans="1:10" ht="20.25">
      <c r="A64" s="25"/>
      <c r="B64" s="25"/>
      <c r="C64" s="26"/>
      <c r="D64" s="26"/>
      <c r="E64" s="143"/>
      <c r="F64" s="6"/>
      <c r="G64" s="6"/>
      <c r="H64" s="6"/>
      <c r="I64" s="6"/>
      <c r="J64" s="6"/>
    </row>
    <row r="65" spans="1:10" ht="20.25">
      <c r="A65" s="25"/>
      <c r="B65" s="25"/>
      <c r="C65" s="26"/>
      <c r="D65" s="26"/>
      <c r="E65" s="143"/>
      <c r="F65" s="6"/>
      <c r="G65" s="6"/>
      <c r="H65" s="6"/>
      <c r="I65" s="6"/>
      <c r="J65" s="6"/>
    </row>
    <row r="66" spans="1:10" ht="20.25">
      <c r="A66" s="25"/>
      <c r="B66" s="25"/>
      <c r="C66" s="26"/>
      <c r="D66" s="26"/>
      <c r="E66" s="143"/>
      <c r="F66" s="6"/>
      <c r="G66" s="6"/>
      <c r="H66" s="6"/>
      <c r="I66" s="6"/>
      <c r="J66" s="6"/>
    </row>
    <row r="67" spans="1:10" ht="20.25">
      <c r="A67" s="25"/>
      <c r="B67" s="25"/>
      <c r="C67" s="26"/>
      <c r="D67" s="26"/>
      <c r="E67" s="143"/>
      <c r="F67" s="6"/>
      <c r="G67" s="6"/>
      <c r="H67" s="6"/>
      <c r="I67" s="6"/>
      <c r="J67" s="6"/>
    </row>
    <row r="68" spans="1:10" ht="20.25">
      <c r="A68" s="25"/>
      <c r="B68" s="25"/>
      <c r="C68" s="26"/>
      <c r="D68" s="26"/>
      <c r="E68" s="143"/>
      <c r="F68" s="6"/>
      <c r="G68" s="6"/>
      <c r="H68" s="6"/>
      <c r="I68" s="6"/>
      <c r="J68" s="6"/>
    </row>
    <row r="69" spans="1:10" ht="20.25">
      <c r="A69" s="25"/>
      <c r="B69" s="25"/>
      <c r="C69" s="26"/>
      <c r="D69" s="26"/>
      <c r="E69" s="143"/>
      <c r="F69" s="6"/>
      <c r="G69" s="6"/>
      <c r="H69" s="6"/>
      <c r="I69" s="6"/>
      <c r="J69" s="6"/>
    </row>
    <row r="70" spans="1:10" ht="20.25">
      <c r="A70" s="25"/>
      <c r="B70" s="25"/>
      <c r="C70" s="26"/>
      <c r="D70" s="26"/>
      <c r="E70" s="143"/>
      <c r="F70" s="6"/>
      <c r="G70" s="6"/>
      <c r="H70" s="6"/>
      <c r="I70" s="6"/>
      <c r="J70" s="6"/>
    </row>
    <row r="71" spans="1:10" ht="20.25">
      <c r="A71" s="25"/>
      <c r="B71" s="25"/>
      <c r="C71" s="26"/>
      <c r="D71" s="26"/>
      <c r="E71" s="143"/>
      <c r="F71" s="6"/>
      <c r="G71" s="6"/>
      <c r="H71" s="6"/>
      <c r="I71" s="6"/>
      <c r="J71" s="6"/>
    </row>
    <row r="72" spans="1:10" ht="20.25">
      <c r="A72" s="25"/>
      <c r="B72" s="25"/>
      <c r="C72" s="26"/>
      <c r="D72" s="26"/>
      <c r="E72" s="143"/>
      <c r="F72" s="6"/>
      <c r="G72" s="6"/>
      <c r="H72" s="6"/>
      <c r="I72" s="6"/>
      <c r="J72" s="6"/>
    </row>
    <row r="73" spans="1:10" ht="20.25">
      <c r="A73" s="25"/>
      <c r="B73" s="25"/>
      <c r="C73" s="26"/>
      <c r="D73" s="26"/>
      <c r="E73" s="143"/>
      <c r="F73" s="6"/>
      <c r="G73" s="6"/>
      <c r="H73" s="6"/>
      <c r="I73" s="6"/>
      <c r="J73" s="6"/>
    </row>
    <row r="74" spans="1:10" ht="20.25">
      <c r="A74" s="25"/>
      <c r="B74" s="25"/>
      <c r="C74" s="26"/>
      <c r="D74" s="26"/>
      <c r="E74" s="143"/>
      <c r="F74" s="6"/>
      <c r="G74" s="6"/>
      <c r="H74" s="6"/>
      <c r="I74" s="6"/>
      <c r="J74" s="6"/>
    </row>
    <row r="75" spans="1:10" ht="20.25">
      <c r="A75" s="25"/>
      <c r="B75" s="25"/>
      <c r="C75" s="26"/>
      <c r="D75" s="26"/>
      <c r="E75" s="143"/>
      <c r="F75" s="6"/>
      <c r="G75" s="6"/>
      <c r="H75" s="6"/>
      <c r="I75" s="6"/>
      <c r="J75" s="6"/>
    </row>
    <row r="76" spans="1:10" ht="20.25">
      <c r="A76" s="25"/>
      <c r="B76" s="25"/>
      <c r="C76" s="26"/>
      <c r="D76" s="26"/>
      <c r="E76" s="143"/>
      <c r="F76" s="6"/>
      <c r="G76" s="6"/>
      <c r="H76" s="6"/>
      <c r="I76" s="6"/>
      <c r="J76" s="6"/>
    </row>
    <row r="77" spans="1:10" ht="20.25">
      <c r="A77" s="25"/>
      <c r="B77" s="25"/>
      <c r="C77" s="26"/>
      <c r="D77" s="26"/>
      <c r="E77" s="143"/>
      <c r="F77" s="6"/>
      <c r="G77" s="6"/>
      <c r="H77" s="6"/>
      <c r="I77" s="6"/>
      <c r="J77" s="6"/>
    </row>
    <row r="78" spans="1:10" ht="20.25">
      <c r="A78" s="25"/>
      <c r="B78" s="25"/>
      <c r="C78" s="26"/>
      <c r="D78" s="26"/>
      <c r="E78" s="143"/>
      <c r="F78" s="6"/>
      <c r="G78" s="6"/>
      <c r="H78" s="6"/>
      <c r="I78" s="6"/>
      <c r="J78" s="6"/>
    </row>
    <row r="79" spans="1:10" ht="20.25">
      <c r="A79" s="25"/>
      <c r="B79" s="25"/>
      <c r="C79" s="26"/>
      <c r="D79" s="26"/>
      <c r="E79" s="143"/>
      <c r="F79" s="6"/>
      <c r="G79" s="6"/>
      <c r="H79" s="6"/>
      <c r="I79" s="6"/>
      <c r="J79" s="6"/>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437</v>
      </c>
      <c r="C237" s="30" t="s">
        <v>438</v>
      </c>
      <c r="D237" t="s">
        <v>437</v>
      </c>
      <c r="E237" s="138" t="s">
        <v>438</v>
      </c>
    </row>
    <row r="238" spans="1:7" ht="21">
      <c r="A238" s="6"/>
      <c r="B238" s="31" t="s">
        <v>439</v>
      </c>
      <c r="C238" s="31" t="s">
        <v>440</v>
      </c>
      <c r="D238" t="s">
        <v>439</v>
      </c>
      <c r="F238" t="s">
        <v>439</v>
      </c>
      <c r="G238" t="e">
        <f>IF(NOT(ISERROR(MATCH(F238,_xlfn.ANCHORARRAY(B249),0))),#REF!&amp;"Por favor no seleccionar los criterios de impacto",F238)</f>
        <v>#REF!</v>
      </c>
    </row>
    <row r="239" spans="1:7" ht="21">
      <c r="A239" s="6"/>
      <c r="B239" s="31" t="s">
        <v>439</v>
      </c>
      <c r="C239" s="31" t="s">
        <v>395</v>
      </c>
      <c r="E239" s="138" t="s">
        <v>440</v>
      </c>
    </row>
    <row r="240" spans="1:7" ht="21">
      <c r="A240" s="6"/>
      <c r="B240" s="31" t="s">
        <v>439</v>
      </c>
      <c r="C240" s="31" t="s">
        <v>399</v>
      </c>
      <c r="E240" s="138" t="s">
        <v>395</v>
      </c>
    </row>
    <row r="241" spans="1:5" ht="21">
      <c r="A241" s="6"/>
      <c r="B241" s="31" t="s">
        <v>439</v>
      </c>
      <c r="C241" s="31" t="s">
        <v>403</v>
      </c>
      <c r="E241" s="138" t="s">
        <v>399</v>
      </c>
    </row>
    <row r="242" spans="1:5" ht="21">
      <c r="A242" s="6"/>
      <c r="B242" s="31" t="s">
        <v>439</v>
      </c>
      <c r="C242" s="31" t="s">
        <v>407</v>
      </c>
      <c r="E242" s="138" t="s">
        <v>403</v>
      </c>
    </row>
    <row r="243" spans="1:5" ht="21">
      <c r="A243" s="6"/>
      <c r="B243" s="31" t="s">
        <v>389</v>
      </c>
      <c r="C243" s="31" t="s">
        <v>393</v>
      </c>
      <c r="E243" s="138" t="s">
        <v>407</v>
      </c>
    </row>
    <row r="244" spans="1:5" ht="21">
      <c r="A244" s="6"/>
      <c r="B244" s="31" t="s">
        <v>389</v>
      </c>
      <c r="C244" s="31" t="s">
        <v>441</v>
      </c>
      <c r="D244" t="s">
        <v>389</v>
      </c>
    </row>
    <row r="245" spans="1:5" ht="21">
      <c r="A245" s="6"/>
      <c r="B245" s="31" t="s">
        <v>389</v>
      </c>
      <c r="C245" s="31" t="s">
        <v>400</v>
      </c>
      <c r="E245" s="138" t="s">
        <v>393</v>
      </c>
    </row>
    <row r="246" spans="1:5" ht="21">
      <c r="A246" s="6"/>
      <c r="B246" s="31" t="s">
        <v>389</v>
      </c>
      <c r="C246" s="31" t="s">
        <v>442</v>
      </c>
      <c r="E246" s="138" t="s">
        <v>441</v>
      </c>
    </row>
    <row r="247" spans="1:5" ht="21">
      <c r="A247" s="6"/>
      <c r="B247" s="31" t="s">
        <v>389</v>
      </c>
      <c r="C247" s="31" t="s">
        <v>408</v>
      </c>
      <c r="E247" s="138" t="s">
        <v>400</v>
      </c>
    </row>
    <row r="248" spans="1:5">
      <c r="A248" s="6"/>
      <c r="B248" s="32"/>
      <c r="C248" s="32"/>
      <c r="E248" s="138" t="s">
        <v>442</v>
      </c>
    </row>
    <row r="249" spans="1:5">
      <c r="A249" s="6"/>
      <c r="B249" s="32" t="str" cm="1">
        <f t="array" ref="B249:B251">_xlfn.UNIQUE(Tabla1[[#All],[Criterios]])</f>
        <v>Criterios</v>
      </c>
      <c r="C249" s="32"/>
      <c r="E249" s="138" t="s">
        <v>408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6" t="s">
        <v>443</v>
      </c>
      <c r="C1" s="407"/>
      <c r="D1" s="407"/>
      <c r="E1" s="407"/>
      <c r="F1" s="408"/>
    </row>
    <row r="2" spans="2:11" ht="16.5" thickBot="1">
      <c r="B2" s="35"/>
      <c r="C2" s="35"/>
      <c r="D2" s="35"/>
      <c r="E2" s="35"/>
      <c r="F2" s="35"/>
      <c r="I2" s="147"/>
      <c r="J2" s="161" t="s">
        <v>444</v>
      </c>
      <c r="K2" s="161" t="s">
        <v>319</v>
      </c>
    </row>
    <row r="3" spans="2:11" ht="16.5" thickBot="1">
      <c r="B3" s="409" t="s">
        <v>445</v>
      </c>
      <c r="C3" s="410"/>
      <c r="D3" s="410"/>
      <c r="E3" s="259" t="s">
        <v>446</v>
      </c>
      <c r="F3" s="36" t="s">
        <v>447</v>
      </c>
      <c r="I3" s="160" t="s">
        <v>318</v>
      </c>
      <c r="J3" s="149">
        <v>0.5</v>
      </c>
      <c r="K3" s="149">
        <v>0.45</v>
      </c>
    </row>
    <row r="4" spans="2:11" ht="31.5">
      <c r="B4" s="411" t="s">
        <v>448</v>
      </c>
      <c r="C4" s="413" t="s">
        <v>303</v>
      </c>
      <c r="D4" s="260" t="s">
        <v>318</v>
      </c>
      <c r="E4" s="37" t="s">
        <v>449</v>
      </c>
      <c r="F4" s="38">
        <v>0.25</v>
      </c>
      <c r="I4" s="161" t="s">
        <v>351</v>
      </c>
      <c r="J4" s="149">
        <v>0.4</v>
      </c>
      <c r="K4" s="149">
        <v>0.35</v>
      </c>
    </row>
    <row r="5" spans="2:11" ht="47.25">
      <c r="B5" s="412"/>
      <c r="C5" s="414"/>
      <c r="D5" s="261" t="s">
        <v>351</v>
      </c>
      <c r="E5" s="39" t="s">
        <v>450</v>
      </c>
      <c r="F5" s="40">
        <v>0.15</v>
      </c>
      <c r="I5" s="161" t="s">
        <v>328</v>
      </c>
      <c r="J5" s="149">
        <v>0.35</v>
      </c>
      <c r="K5" s="149">
        <v>0.3</v>
      </c>
    </row>
    <row r="6" spans="2:11" ht="47.25">
      <c r="B6" s="412"/>
      <c r="C6" s="414"/>
      <c r="D6" s="261" t="s">
        <v>328</v>
      </c>
      <c r="E6" s="39" t="s">
        <v>451</v>
      </c>
      <c r="F6" s="40">
        <v>0.1</v>
      </c>
    </row>
    <row r="7" spans="2:11" ht="63">
      <c r="B7" s="412"/>
      <c r="C7" s="414" t="s">
        <v>304</v>
      </c>
      <c r="D7" s="261" t="s">
        <v>444</v>
      </c>
      <c r="E7" s="39" t="s">
        <v>452</v>
      </c>
      <c r="F7" s="40">
        <v>0.25</v>
      </c>
      <c r="G7" s="148"/>
    </row>
    <row r="8" spans="2:11" ht="31.5">
      <c r="B8" s="412"/>
      <c r="C8" s="414"/>
      <c r="D8" s="261" t="s">
        <v>319</v>
      </c>
      <c r="E8" s="39" t="s">
        <v>453</v>
      </c>
      <c r="F8" s="40">
        <v>0.2</v>
      </c>
      <c r="G8" s="148"/>
    </row>
    <row r="9" spans="2:11" ht="47.25">
      <c r="B9" s="412" t="s">
        <v>454</v>
      </c>
      <c r="C9" s="414" t="s">
        <v>306</v>
      </c>
      <c r="D9" s="261" t="s">
        <v>320</v>
      </c>
      <c r="E9" s="39" t="s">
        <v>455</v>
      </c>
      <c r="F9" s="41" t="s">
        <v>456</v>
      </c>
    </row>
    <row r="10" spans="2:11" ht="63">
      <c r="B10" s="412"/>
      <c r="C10" s="414"/>
      <c r="D10" s="261" t="s">
        <v>457</v>
      </c>
      <c r="E10" s="39" t="s">
        <v>458</v>
      </c>
      <c r="F10" s="41" t="s">
        <v>456</v>
      </c>
    </row>
    <row r="11" spans="2:11" ht="47.25">
      <c r="B11" s="412"/>
      <c r="C11" s="414" t="s">
        <v>307</v>
      </c>
      <c r="D11" s="261" t="s">
        <v>321</v>
      </c>
      <c r="E11" s="39" t="s">
        <v>459</v>
      </c>
      <c r="F11" s="41" t="s">
        <v>456</v>
      </c>
    </row>
    <row r="12" spans="2:11" ht="47.25">
      <c r="B12" s="412"/>
      <c r="C12" s="414"/>
      <c r="D12" s="261" t="s">
        <v>325</v>
      </c>
      <c r="E12" s="39" t="s">
        <v>460</v>
      </c>
      <c r="F12" s="41" t="s">
        <v>456</v>
      </c>
    </row>
    <row r="13" spans="2:11" ht="31.5">
      <c r="B13" s="412"/>
      <c r="C13" s="414" t="s">
        <v>308</v>
      </c>
      <c r="D13" s="261" t="s">
        <v>322</v>
      </c>
      <c r="E13" s="39" t="s">
        <v>461</v>
      </c>
      <c r="F13" s="41" t="s">
        <v>456</v>
      </c>
    </row>
    <row r="14" spans="2:11" ht="32.25" thickBot="1">
      <c r="B14" s="415"/>
      <c r="C14" s="416"/>
      <c r="D14" s="262" t="s">
        <v>337</v>
      </c>
      <c r="E14" s="42" t="s">
        <v>462</v>
      </c>
      <c r="F14" s="43" t="s">
        <v>456</v>
      </c>
    </row>
    <row r="15" spans="2:11" ht="49.5" customHeight="1">
      <c r="B15" s="405" t="s">
        <v>463</v>
      </c>
      <c r="C15" s="405"/>
      <c r="D15" s="405"/>
      <c r="E15" s="405"/>
      <c r="F15" s="40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9" workbookViewId="0">
      <selection activeCell="AT18" sqref="AT18:AU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7" t="s">
        <v>464</v>
      </c>
      <c r="C4" s="447"/>
      <c r="D4" s="447"/>
      <c r="E4" s="447"/>
      <c r="F4" s="447"/>
      <c r="G4" s="447"/>
      <c r="H4" s="447"/>
      <c r="I4" s="447"/>
      <c r="J4" s="448" t="s">
        <v>212</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246</v>
      </c>
      <c r="AU4" s="449"/>
    </row>
    <row r="5" spans="2:47">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row r="8" spans="2:47" ht="15.75">
      <c r="B8" s="450" t="s">
        <v>376</v>
      </c>
      <c r="C8" s="450"/>
      <c r="D8" s="451"/>
      <c r="E8" s="417" t="s">
        <v>465</v>
      </c>
      <c r="F8" s="418"/>
      <c r="G8" s="418"/>
      <c r="H8" s="418"/>
      <c r="I8" s="419"/>
      <c r="J8" s="45" t="s">
        <v>466</v>
      </c>
      <c r="K8" s="46" t="s">
        <v>466</v>
      </c>
      <c r="L8" s="46" t="s">
        <v>466</v>
      </c>
      <c r="M8" s="46" t="s">
        <v>466</v>
      </c>
      <c r="N8" s="46" t="s">
        <v>466</v>
      </c>
      <c r="O8" s="47" t="s">
        <v>466</v>
      </c>
      <c r="P8" s="45" t="s">
        <v>466</v>
      </c>
      <c r="Q8" s="46" t="s">
        <v>466</v>
      </c>
      <c r="R8" s="46" t="s">
        <v>466</v>
      </c>
      <c r="S8" s="46" t="s">
        <v>466</v>
      </c>
      <c r="T8" s="46" t="s">
        <v>466</v>
      </c>
      <c r="U8" s="47" t="s">
        <v>466</v>
      </c>
      <c r="V8" s="45" t="s">
        <v>466</v>
      </c>
      <c r="W8" s="46" t="s">
        <v>466</v>
      </c>
      <c r="X8" s="46" t="s">
        <v>466</v>
      </c>
      <c r="Y8" s="46" t="s">
        <v>466</v>
      </c>
      <c r="Z8" s="46" t="s">
        <v>466</v>
      </c>
      <c r="AA8" s="47" t="s">
        <v>466</v>
      </c>
      <c r="AB8" s="45" t="s">
        <v>466</v>
      </c>
      <c r="AC8" s="46" t="s">
        <v>466</v>
      </c>
      <c r="AD8" s="46" t="s">
        <v>466</v>
      </c>
      <c r="AE8" s="46" t="s">
        <v>466</v>
      </c>
      <c r="AF8" s="46" t="s">
        <v>466</v>
      </c>
      <c r="AG8" s="47" t="s">
        <v>466</v>
      </c>
      <c r="AH8" s="48" t="s">
        <v>466</v>
      </c>
      <c r="AI8" s="49" t="s">
        <v>466</v>
      </c>
      <c r="AJ8" s="49" t="s">
        <v>466</v>
      </c>
      <c r="AK8" s="49" t="s">
        <v>466</v>
      </c>
      <c r="AL8" s="49" t="s">
        <v>466</v>
      </c>
      <c r="AN8" s="452" t="s">
        <v>467</v>
      </c>
      <c r="AO8" s="453"/>
      <c r="AP8" s="453"/>
      <c r="AQ8" s="453"/>
      <c r="AR8" s="453"/>
      <c r="AS8" s="454"/>
      <c r="AT8" s="436" t="s">
        <v>468</v>
      </c>
      <c r="AU8" s="436"/>
    </row>
    <row r="9" spans="2:47" ht="15.75">
      <c r="B9" s="450"/>
      <c r="C9" s="450"/>
      <c r="D9" s="451"/>
      <c r="E9" s="423"/>
      <c r="F9" s="427"/>
      <c r="G9" s="427"/>
      <c r="H9" s="427"/>
      <c r="I9" s="422"/>
      <c r="J9" s="50" t="s">
        <v>466</v>
      </c>
      <c r="K9" s="51" t="s">
        <v>466</v>
      </c>
      <c r="L9" s="51" t="s">
        <v>466</v>
      </c>
      <c r="M9" s="51" t="s">
        <v>466</v>
      </c>
      <c r="N9" s="51" t="s">
        <v>466</v>
      </c>
      <c r="O9" s="52" t="s">
        <v>466</v>
      </c>
      <c r="P9" s="50" t="s">
        <v>466</v>
      </c>
      <c r="Q9" s="51" t="s">
        <v>466</v>
      </c>
      <c r="R9" s="51" t="s">
        <v>466</v>
      </c>
      <c r="S9" s="51" t="s">
        <v>466</v>
      </c>
      <c r="T9" s="51" t="s">
        <v>466</v>
      </c>
      <c r="U9" s="52" t="s">
        <v>466</v>
      </c>
      <c r="V9" s="50" t="s">
        <v>466</v>
      </c>
      <c r="W9" s="51" t="s">
        <v>466</v>
      </c>
      <c r="X9" s="51" t="s">
        <v>466</v>
      </c>
      <c r="Y9" s="51" t="s">
        <v>466</v>
      </c>
      <c r="Z9" s="51" t="s">
        <v>466</v>
      </c>
      <c r="AA9" s="52" t="s">
        <v>466</v>
      </c>
      <c r="AB9" s="50" t="s">
        <v>466</v>
      </c>
      <c r="AC9" s="51" t="s">
        <v>466</v>
      </c>
      <c r="AD9" s="51" t="s">
        <v>466</v>
      </c>
      <c r="AE9" s="51" t="s">
        <v>466</v>
      </c>
      <c r="AF9" s="51" t="s">
        <v>466</v>
      </c>
      <c r="AG9" s="52" t="s">
        <v>466</v>
      </c>
      <c r="AH9" s="53" t="s">
        <v>466</v>
      </c>
      <c r="AI9" s="54" t="s">
        <v>466</v>
      </c>
      <c r="AJ9" s="54" t="s">
        <v>466</v>
      </c>
      <c r="AK9" s="54" t="s">
        <v>466</v>
      </c>
      <c r="AL9" s="54" t="s">
        <v>466</v>
      </c>
      <c r="AN9" s="455"/>
      <c r="AO9" s="456"/>
      <c r="AP9" s="456"/>
      <c r="AQ9" s="456"/>
      <c r="AR9" s="456"/>
      <c r="AS9" s="457"/>
      <c r="AT9" s="436"/>
      <c r="AU9" s="436"/>
    </row>
    <row r="10" spans="2:47" ht="15.75">
      <c r="B10" s="450"/>
      <c r="C10" s="450"/>
      <c r="D10" s="451"/>
      <c r="E10" s="423"/>
      <c r="F10" s="427"/>
      <c r="G10" s="427"/>
      <c r="H10" s="427"/>
      <c r="I10" s="422"/>
      <c r="J10" s="50" t="s">
        <v>466</v>
      </c>
      <c r="K10" s="51" t="s">
        <v>466</v>
      </c>
      <c r="L10" s="51" t="s">
        <v>466</v>
      </c>
      <c r="M10" s="51" t="s">
        <v>466</v>
      </c>
      <c r="N10" s="51" t="s">
        <v>466</v>
      </c>
      <c r="O10" s="52" t="s">
        <v>466</v>
      </c>
      <c r="P10" s="50" t="s">
        <v>466</v>
      </c>
      <c r="Q10" s="51" t="s">
        <v>466</v>
      </c>
      <c r="R10" s="51" t="s">
        <v>466</v>
      </c>
      <c r="S10" s="51" t="s">
        <v>466</v>
      </c>
      <c r="T10" s="51" t="s">
        <v>466</v>
      </c>
      <c r="U10" s="52" t="s">
        <v>466</v>
      </c>
      <c r="V10" s="50" t="s">
        <v>466</v>
      </c>
      <c r="W10" s="51" t="s">
        <v>466</v>
      </c>
      <c r="X10" s="51" t="s">
        <v>466</v>
      </c>
      <c r="Y10" s="51" t="s">
        <v>466</v>
      </c>
      <c r="Z10" s="51" t="s">
        <v>466</v>
      </c>
      <c r="AA10" s="52" t="s">
        <v>466</v>
      </c>
      <c r="AB10" s="50" t="s">
        <v>466</v>
      </c>
      <c r="AC10" s="51" t="s">
        <v>466</v>
      </c>
      <c r="AD10" s="51" t="s">
        <v>466</v>
      </c>
      <c r="AE10" s="51" t="s">
        <v>466</v>
      </c>
      <c r="AF10" s="51" t="s">
        <v>466</v>
      </c>
      <c r="AG10" s="52" t="s">
        <v>466</v>
      </c>
      <c r="AH10" s="53" t="s">
        <v>466</v>
      </c>
      <c r="AI10" s="54" t="s">
        <v>466</v>
      </c>
      <c r="AJ10" s="54" t="s">
        <v>466</v>
      </c>
      <c r="AK10" s="54" t="s">
        <v>466</v>
      </c>
      <c r="AL10" s="54" t="s">
        <v>466</v>
      </c>
      <c r="AN10" s="455"/>
      <c r="AO10" s="456"/>
      <c r="AP10" s="456"/>
      <c r="AQ10" s="456"/>
      <c r="AR10" s="456"/>
      <c r="AS10" s="457"/>
      <c r="AT10" s="436"/>
      <c r="AU10" s="436"/>
    </row>
    <row r="11" spans="2:47" ht="15.75">
      <c r="B11" s="450"/>
      <c r="C11" s="450"/>
      <c r="D11" s="451"/>
      <c r="E11" s="423"/>
      <c r="F11" s="427"/>
      <c r="G11" s="427"/>
      <c r="H11" s="427"/>
      <c r="I11" s="422"/>
      <c r="J11" s="50" t="s">
        <v>466</v>
      </c>
      <c r="K11" s="51" t="s">
        <v>466</v>
      </c>
      <c r="L11" s="51" t="s">
        <v>466</v>
      </c>
      <c r="M11" s="51" t="s">
        <v>466</v>
      </c>
      <c r="N11" s="51" t="s">
        <v>466</v>
      </c>
      <c r="O11" s="52" t="s">
        <v>466</v>
      </c>
      <c r="P11" s="50" t="s">
        <v>466</v>
      </c>
      <c r="Q11" s="51" t="s">
        <v>466</v>
      </c>
      <c r="R11" s="51" t="s">
        <v>466</v>
      </c>
      <c r="S11" s="51" t="s">
        <v>466</v>
      </c>
      <c r="T11" s="51" t="s">
        <v>466</v>
      </c>
      <c r="U11" s="52" t="s">
        <v>466</v>
      </c>
      <c r="V11" s="50" t="s">
        <v>466</v>
      </c>
      <c r="W11" s="51" t="s">
        <v>466</v>
      </c>
      <c r="X11" s="51" t="s">
        <v>466</v>
      </c>
      <c r="Y11" s="51" t="s">
        <v>466</v>
      </c>
      <c r="Z11" s="51" t="s">
        <v>466</v>
      </c>
      <c r="AA11" s="52" t="s">
        <v>466</v>
      </c>
      <c r="AB11" s="50" t="s">
        <v>466</v>
      </c>
      <c r="AC11" s="51" t="s">
        <v>466</v>
      </c>
      <c r="AD11" s="51" t="s">
        <v>466</v>
      </c>
      <c r="AE11" s="51" t="s">
        <v>466</v>
      </c>
      <c r="AF11" s="51" t="s">
        <v>466</v>
      </c>
      <c r="AG11" s="52" t="s">
        <v>466</v>
      </c>
      <c r="AH11" s="53" t="s">
        <v>466</v>
      </c>
      <c r="AI11" s="54" t="s">
        <v>466</v>
      </c>
      <c r="AJ11" s="54" t="s">
        <v>466</v>
      </c>
      <c r="AK11" s="54" t="s">
        <v>466</v>
      </c>
      <c r="AL11" s="54" t="s">
        <v>466</v>
      </c>
      <c r="AN11" s="455"/>
      <c r="AO11" s="456"/>
      <c r="AP11" s="456"/>
      <c r="AQ11" s="456"/>
      <c r="AR11" s="456"/>
      <c r="AS11" s="457"/>
      <c r="AT11" s="436"/>
      <c r="AU11" s="436"/>
    </row>
    <row r="12" spans="2:47" ht="15.75">
      <c r="B12" s="450"/>
      <c r="C12" s="450"/>
      <c r="D12" s="451"/>
      <c r="E12" s="423"/>
      <c r="F12" s="427"/>
      <c r="G12" s="427"/>
      <c r="H12" s="427"/>
      <c r="I12" s="422"/>
      <c r="J12" s="50" t="s">
        <v>466</v>
      </c>
      <c r="K12" s="51" t="s">
        <v>466</v>
      </c>
      <c r="L12" s="51" t="s">
        <v>466</v>
      </c>
      <c r="M12" s="51" t="s">
        <v>466</v>
      </c>
      <c r="N12" s="51" t="s">
        <v>466</v>
      </c>
      <c r="O12" s="52" t="s">
        <v>466</v>
      </c>
      <c r="P12" s="50" t="s">
        <v>466</v>
      </c>
      <c r="Q12" s="51" t="s">
        <v>466</v>
      </c>
      <c r="R12" s="51" t="s">
        <v>466</v>
      </c>
      <c r="S12" s="51" t="s">
        <v>466</v>
      </c>
      <c r="T12" s="51" t="s">
        <v>466</v>
      </c>
      <c r="U12" s="52" t="s">
        <v>466</v>
      </c>
      <c r="V12" s="50" t="s">
        <v>466</v>
      </c>
      <c r="W12" s="51" t="s">
        <v>466</v>
      </c>
      <c r="X12" s="51" t="s">
        <v>466</v>
      </c>
      <c r="Y12" s="51" t="s">
        <v>466</v>
      </c>
      <c r="Z12" s="51" t="s">
        <v>466</v>
      </c>
      <c r="AA12" s="52" t="s">
        <v>466</v>
      </c>
      <c r="AB12" s="50" t="s">
        <v>466</v>
      </c>
      <c r="AC12" s="51" t="s">
        <v>466</v>
      </c>
      <c r="AD12" s="51" t="s">
        <v>466</v>
      </c>
      <c r="AE12" s="51" t="s">
        <v>466</v>
      </c>
      <c r="AF12" s="51" t="s">
        <v>466</v>
      </c>
      <c r="AG12" s="52" t="s">
        <v>466</v>
      </c>
      <c r="AH12" s="53" t="s">
        <v>466</v>
      </c>
      <c r="AI12" s="54" t="s">
        <v>466</v>
      </c>
      <c r="AJ12" s="54" t="s">
        <v>466</v>
      </c>
      <c r="AK12" s="54" t="s">
        <v>466</v>
      </c>
      <c r="AL12" s="54" t="s">
        <v>466</v>
      </c>
      <c r="AN12" s="455"/>
      <c r="AO12" s="456"/>
      <c r="AP12" s="456"/>
      <c r="AQ12" s="456"/>
      <c r="AR12" s="456"/>
      <c r="AS12" s="457"/>
      <c r="AT12" s="436"/>
      <c r="AU12" s="436"/>
    </row>
    <row r="13" spans="2:47" ht="15.75">
      <c r="B13" s="450"/>
      <c r="C13" s="450"/>
      <c r="D13" s="451"/>
      <c r="E13" s="423"/>
      <c r="F13" s="427"/>
      <c r="G13" s="427"/>
      <c r="H13" s="427"/>
      <c r="I13" s="422"/>
      <c r="J13" s="50" t="s">
        <v>466</v>
      </c>
      <c r="K13" s="51" t="s">
        <v>466</v>
      </c>
      <c r="L13" s="51" t="s">
        <v>466</v>
      </c>
      <c r="M13" s="51" t="s">
        <v>466</v>
      </c>
      <c r="N13" s="51" t="s">
        <v>466</v>
      </c>
      <c r="O13" s="52" t="s">
        <v>466</v>
      </c>
      <c r="P13" s="50" t="s">
        <v>466</v>
      </c>
      <c r="Q13" s="51" t="s">
        <v>466</v>
      </c>
      <c r="R13" s="51" t="s">
        <v>466</v>
      </c>
      <c r="S13" s="51" t="s">
        <v>466</v>
      </c>
      <c r="T13" s="51" t="s">
        <v>466</v>
      </c>
      <c r="U13" s="52" t="s">
        <v>466</v>
      </c>
      <c r="V13" s="50" t="s">
        <v>466</v>
      </c>
      <c r="W13" s="51" t="s">
        <v>466</v>
      </c>
      <c r="X13" s="51" t="s">
        <v>466</v>
      </c>
      <c r="Y13" s="51" t="s">
        <v>466</v>
      </c>
      <c r="Z13" s="51" t="s">
        <v>466</v>
      </c>
      <c r="AA13" s="52" t="s">
        <v>466</v>
      </c>
      <c r="AB13" s="50" t="s">
        <v>466</v>
      </c>
      <c r="AC13" s="51" t="s">
        <v>466</v>
      </c>
      <c r="AD13" s="51" t="s">
        <v>466</v>
      </c>
      <c r="AE13" s="51" t="s">
        <v>466</v>
      </c>
      <c r="AF13" s="51" t="s">
        <v>466</v>
      </c>
      <c r="AG13" s="52" t="s">
        <v>466</v>
      </c>
      <c r="AH13" s="53" t="s">
        <v>466</v>
      </c>
      <c r="AI13" s="54" t="s">
        <v>466</v>
      </c>
      <c r="AJ13" s="54" t="s">
        <v>466</v>
      </c>
      <c r="AK13" s="54" t="s">
        <v>466</v>
      </c>
      <c r="AL13" s="54" t="s">
        <v>466</v>
      </c>
      <c r="AN13" s="455"/>
      <c r="AO13" s="456"/>
      <c r="AP13" s="456"/>
      <c r="AQ13" s="456"/>
      <c r="AR13" s="456"/>
      <c r="AS13" s="457"/>
      <c r="AT13" s="436"/>
      <c r="AU13" s="436"/>
    </row>
    <row r="14" spans="2:47" ht="5.25" customHeight="1" thickBot="1">
      <c r="B14" s="450"/>
      <c r="C14" s="450"/>
      <c r="D14" s="451"/>
      <c r="E14" s="423"/>
      <c r="F14" s="427"/>
      <c r="G14" s="427"/>
      <c r="H14" s="427"/>
      <c r="I14" s="422"/>
      <c r="J14" s="50" t="s">
        <v>466</v>
      </c>
      <c r="K14" s="51" t="s">
        <v>466</v>
      </c>
      <c r="L14" s="51" t="s">
        <v>466</v>
      </c>
      <c r="M14" s="51" t="s">
        <v>466</v>
      </c>
      <c r="N14" s="51" t="s">
        <v>466</v>
      </c>
      <c r="O14" s="52" t="s">
        <v>466</v>
      </c>
      <c r="P14" s="50" t="s">
        <v>466</v>
      </c>
      <c r="Q14" s="51" t="s">
        <v>466</v>
      </c>
      <c r="R14" s="51" t="s">
        <v>466</v>
      </c>
      <c r="S14" s="51" t="s">
        <v>466</v>
      </c>
      <c r="T14" s="51" t="s">
        <v>466</v>
      </c>
      <c r="U14" s="52" t="s">
        <v>466</v>
      </c>
      <c r="V14" s="50" t="s">
        <v>466</v>
      </c>
      <c r="W14" s="51" t="s">
        <v>466</v>
      </c>
      <c r="X14" s="51" t="s">
        <v>466</v>
      </c>
      <c r="Y14" s="51" t="s">
        <v>466</v>
      </c>
      <c r="Z14" s="51" t="s">
        <v>466</v>
      </c>
      <c r="AA14" s="52" t="s">
        <v>466</v>
      </c>
      <c r="AB14" s="50" t="s">
        <v>466</v>
      </c>
      <c r="AC14" s="51" t="s">
        <v>466</v>
      </c>
      <c r="AD14" s="51" t="s">
        <v>466</v>
      </c>
      <c r="AE14" s="51" t="s">
        <v>466</v>
      </c>
      <c r="AF14" s="51" t="s">
        <v>466</v>
      </c>
      <c r="AG14" s="52" t="s">
        <v>466</v>
      </c>
      <c r="AH14" s="53" t="s">
        <v>466</v>
      </c>
      <c r="AI14" s="54" t="s">
        <v>466</v>
      </c>
      <c r="AJ14" s="54" t="s">
        <v>466</v>
      </c>
      <c r="AK14" s="54" t="s">
        <v>466</v>
      </c>
      <c r="AL14" s="54" t="s">
        <v>466</v>
      </c>
      <c r="AN14" s="455"/>
      <c r="AO14" s="456"/>
      <c r="AP14" s="456"/>
      <c r="AQ14" s="456"/>
      <c r="AR14" s="456"/>
      <c r="AS14" s="457"/>
      <c r="AT14" s="436"/>
      <c r="AU14" s="436"/>
    </row>
    <row r="15" spans="2:47" ht="16.5" hidden="1" thickBot="1">
      <c r="B15" s="450"/>
      <c r="C15" s="450"/>
      <c r="D15" s="451"/>
      <c r="E15" s="423"/>
      <c r="F15" s="427"/>
      <c r="G15" s="427"/>
      <c r="H15" s="427"/>
      <c r="I15" s="422"/>
      <c r="J15" s="50" t="s">
        <v>466</v>
      </c>
      <c r="K15" s="51" t="s">
        <v>466</v>
      </c>
      <c r="L15" s="51" t="s">
        <v>466</v>
      </c>
      <c r="M15" s="51" t="s">
        <v>466</v>
      </c>
      <c r="N15" s="51" t="s">
        <v>466</v>
      </c>
      <c r="O15" s="52" t="s">
        <v>466</v>
      </c>
      <c r="P15" s="50" t="s">
        <v>466</v>
      </c>
      <c r="Q15" s="51" t="s">
        <v>466</v>
      </c>
      <c r="R15" s="51" t="s">
        <v>466</v>
      </c>
      <c r="S15" s="51" t="s">
        <v>466</v>
      </c>
      <c r="T15" s="51" t="s">
        <v>466</v>
      </c>
      <c r="U15" s="52" t="s">
        <v>466</v>
      </c>
      <c r="V15" s="50" t="s">
        <v>466</v>
      </c>
      <c r="W15" s="51" t="s">
        <v>466</v>
      </c>
      <c r="X15" s="51" t="s">
        <v>466</v>
      </c>
      <c r="Y15" s="51" t="s">
        <v>466</v>
      </c>
      <c r="Z15" s="51" t="s">
        <v>466</v>
      </c>
      <c r="AA15" s="52" t="s">
        <v>466</v>
      </c>
      <c r="AB15" s="50" t="s">
        <v>466</v>
      </c>
      <c r="AC15" s="51" t="s">
        <v>466</v>
      </c>
      <c r="AD15" s="51" t="s">
        <v>466</v>
      </c>
      <c r="AE15" s="51" t="s">
        <v>466</v>
      </c>
      <c r="AF15" s="51" t="s">
        <v>466</v>
      </c>
      <c r="AG15" s="52" t="s">
        <v>466</v>
      </c>
      <c r="AH15" s="53" t="s">
        <v>466</v>
      </c>
      <c r="AI15" s="54" t="s">
        <v>466</v>
      </c>
      <c r="AJ15" s="54" t="s">
        <v>466</v>
      </c>
      <c r="AK15" s="54" t="s">
        <v>466</v>
      </c>
      <c r="AL15" s="54" t="s">
        <v>466</v>
      </c>
      <c r="AN15" s="455"/>
      <c r="AO15" s="456"/>
      <c r="AP15" s="456"/>
      <c r="AQ15" s="456"/>
      <c r="AR15" s="456"/>
      <c r="AS15" s="457"/>
      <c r="AT15" s="35"/>
      <c r="AU15" s="35"/>
    </row>
    <row r="16" spans="2:47" ht="16.5" hidden="1" thickBot="1">
      <c r="B16" s="450"/>
      <c r="C16" s="450"/>
      <c r="D16" s="451"/>
      <c r="E16" s="423"/>
      <c r="F16" s="427"/>
      <c r="G16" s="427"/>
      <c r="H16" s="427"/>
      <c r="I16" s="422"/>
      <c r="J16" s="50" t="s">
        <v>466</v>
      </c>
      <c r="K16" s="51" t="s">
        <v>466</v>
      </c>
      <c r="L16" s="51" t="s">
        <v>466</v>
      </c>
      <c r="M16" s="51" t="s">
        <v>466</v>
      </c>
      <c r="N16" s="51" t="s">
        <v>466</v>
      </c>
      <c r="O16" s="52" t="s">
        <v>466</v>
      </c>
      <c r="P16" s="50" t="s">
        <v>466</v>
      </c>
      <c r="Q16" s="51" t="s">
        <v>466</v>
      </c>
      <c r="R16" s="51" t="s">
        <v>466</v>
      </c>
      <c r="S16" s="51" t="s">
        <v>466</v>
      </c>
      <c r="T16" s="51" t="s">
        <v>466</v>
      </c>
      <c r="U16" s="52" t="s">
        <v>466</v>
      </c>
      <c r="V16" s="50" t="s">
        <v>466</v>
      </c>
      <c r="W16" s="51" t="s">
        <v>466</v>
      </c>
      <c r="X16" s="51" t="s">
        <v>466</v>
      </c>
      <c r="Y16" s="51" t="s">
        <v>466</v>
      </c>
      <c r="Z16" s="51" t="s">
        <v>466</v>
      </c>
      <c r="AA16" s="52" t="s">
        <v>466</v>
      </c>
      <c r="AB16" s="50" t="s">
        <v>466</v>
      </c>
      <c r="AC16" s="51" t="s">
        <v>466</v>
      </c>
      <c r="AD16" s="51" t="s">
        <v>466</v>
      </c>
      <c r="AE16" s="51" t="s">
        <v>466</v>
      </c>
      <c r="AF16" s="51" t="s">
        <v>466</v>
      </c>
      <c r="AG16" s="52" t="s">
        <v>466</v>
      </c>
      <c r="AH16" s="53" t="s">
        <v>466</v>
      </c>
      <c r="AI16" s="54" t="s">
        <v>466</v>
      </c>
      <c r="AJ16" s="54" t="s">
        <v>466</v>
      </c>
      <c r="AK16" s="54" t="s">
        <v>466</v>
      </c>
      <c r="AL16" s="54" t="s">
        <v>466</v>
      </c>
      <c r="AN16" s="455"/>
      <c r="AO16" s="456"/>
      <c r="AP16" s="456"/>
      <c r="AQ16" s="456"/>
      <c r="AR16" s="456"/>
      <c r="AS16" s="457"/>
      <c r="AT16" s="35"/>
      <c r="AU16" s="35"/>
    </row>
    <row r="17" spans="2:47" ht="16.5" hidden="1" thickBot="1">
      <c r="B17" s="450"/>
      <c r="C17" s="450"/>
      <c r="D17" s="451"/>
      <c r="E17" s="424"/>
      <c r="F17" s="425"/>
      <c r="G17" s="425"/>
      <c r="H17" s="425"/>
      <c r="I17" s="426"/>
      <c r="J17" s="55" t="s">
        <v>466</v>
      </c>
      <c r="K17" s="56" t="s">
        <v>466</v>
      </c>
      <c r="L17" s="56" t="s">
        <v>466</v>
      </c>
      <c r="M17" s="56" t="s">
        <v>466</v>
      </c>
      <c r="N17" s="56" t="s">
        <v>466</v>
      </c>
      <c r="O17" s="57" t="s">
        <v>466</v>
      </c>
      <c r="P17" s="50" t="s">
        <v>466</v>
      </c>
      <c r="Q17" s="51" t="s">
        <v>466</v>
      </c>
      <c r="R17" s="51" t="s">
        <v>466</v>
      </c>
      <c r="S17" s="51" t="s">
        <v>466</v>
      </c>
      <c r="T17" s="51" t="s">
        <v>466</v>
      </c>
      <c r="U17" s="52" t="s">
        <v>466</v>
      </c>
      <c r="V17" s="55" t="s">
        <v>466</v>
      </c>
      <c r="W17" s="56" t="s">
        <v>466</v>
      </c>
      <c r="X17" s="56" t="s">
        <v>466</v>
      </c>
      <c r="Y17" s="56" t="s">
        <v>466</v>
      </c>
      <c r="Z17" s="56" t="s">
        <v>466</v>
      </c>
      <c r="AA17" s="57" t="s">
        <v>466</v>
      </c>
      <c r="AB17" s="50" t="s">
        <v>466</v>
      </c>
      <c r="AC17" s="51" t="s">
        <v>466</v>
      </c>
      <c r="AD17" s="51" t="s">
        <v>466</v>
      </c>
      <c r="AE17" s="51" t="s">
        <v>466</v>
      </c>
      <c r="AF17" s="51" t="s">
        <v>466</v>
      </c>
      <c r="AG17" s="52" t="s">
        <v>466</v>
      </c>
      <c r="AH17" s="58" t="s">
        <v>466</v>
      </c>
      <c r="AI17" s="59" t="s">
        <v>466</v>
      </c>
      <c r="AJ17" s="59" t="s">
        <v>466</v>
      </c>
      <c r="AK17" s="59" t="s">
        <v>466</v>
      </c>
      <c r="AL17" s="59" t="s">
        <v>466</v>
      </c>
      <c r="AN17" s="458"/>
      <c r="AO17" s="459"/>
      <c r="AP17" s="459"/>
      <c r="AQ17" s="459"/>
      <c r="AR17" s="459"/>
      <c r="AS17" s="460"/>
      <c r="AT17" s="35"/>
      <c r="AU17" s="35"/>
    </row>
    <row r="18" spans="2:47" ht="15.75" customHeight="1">
      <c r="B18" s="450"/>
      <c r="C18" s="450"/>
      <c r="D18" s="451"/>
      <c r="E18" s="417" t="s">
        <v>469</v>
      </c>
      <c r="F18" s="418"/>
      <c r="G18" s="418"/>
      <c r="H18" s="418"/>
      <c r="I18" s="418"/>
      <c r="J18" s="210" t="s">
        <v>466</v>
      </c>
      <c r="K18" s="211" t="s">
        <v>466</v>
      </c>
      <c r="L18" s="211" t="s">
        <v>466</v>
      </c>
      <c r="M18" s="211" t="s">
        <v>466</v>
      </c>
      <c r="N18" s="211" t="s">
        <v>466</v>
      </c>
      <c r="O18" s="212" t="s">
        <v>466</v>
      </c>
      <c r="P18" s="210" t="s">
        <v>466</v>
      </c>
      <c r="Q18" s="211" t="s">
        <v>466</v>
      </c>
      <c r="R18" s="60" t="s">
        <v>466</v>
      </c>
      <c r="S18" s="60" t="s">
        <v>466</v>
      </c>
      <c r="T18" s="60" t="s">
        <v>466</v>
      </c>
      <c r="U18" s="61" t="s">
        <v>466</v>
      </c>
      <c r="V18" s="45" t="s">
        <v>466</v>
      </c>
      <c r="W18" s="46" t="s">
        <v>466</v>
      </c>
      <c r="X18" s="46" t="s">
        <v>466</v>
      </c>
      <c r="Y18" s="46" t="s">
        <v>466</v>
      </c>
      <c r="Z18" s="46" t="s">
        <v>466</v>
      </c>
      <c r="AA18" s="47" t="s">
        <v>466</v>
      </c>
      <c r="AB18" s="45" t="s">
        <v>466</v>
      </c>
      <c r="AC18" s="46" t="s">
        <v>466</v>
      </c>
      <c r="AD18" s="46" t="s">
        <v>466</v>
      </c>
      <c r="AE18" s="46" t="s">
        <v>466</v>
      </c>
      <c r="AF18" s="46" t="s">
        <v>466</v>
      </c>
      <c r="AG18" s="47" t="s">
        <v>466</v>
      </c>
      <c r="AH18" s="48" t="s">
        <v>466</v>
      </c>
      <c r="AI18" s="49" t="s">
        <v>466</v>
      </c>
      <c r="AJ18" s="49" t="s">
        <v>466</v>
      </c>
      <c r="AK18" s="49" t="s">
        <v>466</v>
      </c>
      <c r="AL18" s="49" t="s">
        <v>466</v>
      </c>
      <c r="AN18" s="461" t="s">
        <v>470</v>
      </c>
      <c r="AO18" s="462"/>
      <c r="AP18" s="462"/>
      <c r="AQ18" s="462"/>
      <c r="AR18" s="462"/>
      <c r="AS18" s="462"/>
      <c r="AT18" s="467" t="s">
        <v>471</v>
      </c>
      <c r="AU18" s="468"/>
    </row>
    <row r="19" spans="2:47" ht="15.75" customHeight="1">
      <c r="B19" s="450"/>
      <c r="C19" s="450"/>
      <c r="D19" s="451"/>
      <c r="E19" s="420"/>
      <c r="F19" s="427"/>
      <c r="G19" s="427"/>
      <c r="H19" s="427"/>
      <c r="I19" s="427"/>
      <c r="J19" s="213" t="s">
        <v>466</v>
      </c>
      <c r="K19" s="214" t="s">
        <v>466</v>
      </c>
      <c r="L19" s="214" t="s">
        <v>466</v>
      </c>
      <c r="M19" s="214" t="s">
        <v>466</v>
      </c>
      <c r="N19" s="214" t="s">
        <v>466</v>
      </c>
      <c r="O19" s="215" t="s">
        <v>466</v>
      </c>
      <c r="P19" s="213" t="s">
        <v>466</v>
      </c>
      <c r="Q19" s="214" t="s">
        <v>466</v>
      </c>
      <c r="R19" s="63" t="s">
        <v>466</v>
      </c>
      <c r="S19" s="63" t="s">
        <v>466</v>
      </c>
      <c r="T19" s="63" t="s">
        <v>466</v>
      </c>
      <c r="U19" s="64" t="s">
        <v>466</v>
      </c>
      <c r="V19" s="50" t="s">
        <v>466</v>
      </c>
      <c r="W19" s="51" t="s">
        <v>466</v>
      </c>
      <c r="X19" s="51" t="s">
        <v>466</v>
      </c>
      <c r="Y19" s="51" t="s">
        <v>466</v>
      </c>
      <c r="Z19" s="51" t="s">
        <v>466</v>
      </c>
      <c r="AA19" s="52" t="s">
        <v>466</v>
      </c>
      <c r="AB19" s="50" t="s">
        <v>466</v>
      </c>
      <c r="AC19" s="51" t="s">
        <v>466</v>
      </c>
      <c r="AD19" s="51" t="s">
        <v>466</v>
      </c>
      <c r="AE19" s="51" t="s">
        <v>466</v>
      </c>
      <c r="AF19" s="51" t="s">
        <v>466</v>
      </c>
      <c r="AG19" s="52" t="s">
        <v>466</v>
      </c>
      <c r="AH19" s="53" t="s">
        <v>466</v>
      </c>
      <c r="AI19" s="54" t="s">
        <v>466</v>
      </c>
      <c r="AJ19" s="54" t="s">
        <v>466</v>
      </c>
      <c r="AK19" s="54" t="s">
        <v>466</v>
      </c>
      <c r="AL19" s="54" t="s">
        <v>466</v>
      </c>
      <c r="AN19" s="463"/>
      <c r="AO19" s="464"/>
      <c r="AP19" s="464"/>
      <c r="AQ19" s="464"/>
      <c r="AR19" s="464"/>
      <c r="AS19" s="464"/>
      <c r="AT19" s="469"/>
      <c r="AU19" s="470"/>
    </row>
    <row r="20" spans="2:47" ht="15.75" customHeight="1">
      <c r="B20" s="450"/>
      <c r="C20" s="450"/>
      <c r="D20" s="451"/>
      <c r="E20" s="423"/>
      <c r="F20" s="427"/>
      <c r="G20" s="427"/>
      <c r="H20" s="427"/>
      <c r="I20" s="427"/>
      <c r="J20" s="213" t="s">
        <v>466</v>
      </c>
      <c r="K20" s="214" t="s">
        <v>466</v>
      </c>
      <c r="L20" s="214" t="s">
        <v>466</v>
      </c>
      <c r="M20" s="214" t="s">
        <v>466</v>
      </c>
      <c r="N20" s="214" t="s">
        <v>466</v>
      </c>
      <c r="O20" s="215" t="s">
        <v>466</v>
      </c>
      <c r="P20" s="213" t="s">
        <v>466</v>
      </c>
      <c r="Q20" s="214" t="s">
        <v>466</v>
      </c>
      <c r="R20" s="63" t="s">
        <v>466</v>
      </c>
      <c r="S20" s="63" t="s">
        <v>466</v>
      </c>
      <c r="T20" s="63" t="s">
        <v>466</v>
      </c>
      <c r="U20" s="64" t="s">
        <v>466</v>
      </c>
      <c r="V20" s="50" t="s">
        <v>466</v>
      </c>
      <c r="W20" s="51" t="s">
        <v>466</v>
      </c>
      <c r="X20" s="51" t="s">
        <v>466</v>
      </c>
      <c r="Y20" s="51" t="s">
        <v>466</v>
      </c>
      <c r="Z20" s="51" t="s">
        <v>466</v>
      </c>
      <c r="AA20" s="52" t="s">
        <v>466</v>
      </c>
      <c r="AB20" s="50" t="s">
        <v>466</v>
      </c>
      <c r="AC20" s="51" t="s">
        <v>466</v>
      </c>
      <c r="AD20" s="51" t="s">
        <v>466</v>
      </c>
      <c r="AE20" s="51" t="s">
        <v>466</v>
      </c>
      <c r="AF20" s="51" t="s">
        <v>466</v>
      </c>
      <c r="AG20" s="52" t="s">
        <v>466</v>
      </c>
      <c r="AH20" s="53" t="s">
        <v>466</v>
      </c>
      <c r="AI20" s="54" t="s">
        <v>466</v>
      </c>
      <c r="AJ20" s="54" t="s">
        <v>466</v>
      </c>
      <c r="AK20" s="54" t="s">
        <v>466</v>
      </c>
      <c r="AL20" s="54" t="s">
        <v>466</v>
      </c>
      <c r="AN20" s="463"/>
      <c r="AO20" s="464"/>
      <c r="AP20" s="464"/>
      <c r="AQ20" s="464"/>
      <c r="AR20" s="464"/>
      <c r="AS20" s="464"/>
      <c r="AT20" s="469"/>
      <c r="AU20" s="470"/>
    </row>
    <row r="21" spans="2:47" ht="15.75" customHeight="1">
      <c r="B21" s="450"/>
      <c r="C21" s="450"/>
      <c r="D21" s="451"/>
      <c r="E21" s="423"/>
      <c r="F21" s="427"/>
      <c r="G21" s="427"/>
      <c r="H21" s="427"/>
      <c r="I21" s="427"/>
      <c r="J21" s="213" t="s">
        <v>466</v>
      </c>
      <c r="K21" s="214" t="s">
        <v>466</v>
      </c>
      <c r="L21" s="214" t="s">
        <v>466</v>
      </c>
      <c r="M21" s="214" t="s">
        <v>466</v>
      </c>
      <c r="N21" s="214" t="s">
        <v>466</v>
      </c>
      <c r="O21" s="215" t="s">
        <v>466</v>
      </c>
      <c r="P21" s="213" t="s">
        <v>466</v>
      </c>
      <c r="Q21" s="214" t="s">
        <v>466</v>
      </c>
      <c r="R21" s="63" t="s">
        <v>466</v>
      </c>
      <c r="S21" s="63" t="s">
        <v>466</v>
      </c>
      <c r="T21" s="63" t="s">
        <v>466</v>
      </c>
      <c r="U21" s="64" t="s">
        <v>466</v>
      </c>
      <c r="V21" s="50" t="s">
        <v>466</v>
      </c>
      <c r="W21" s="51" t="s">
        <v>466</v>
      </c>
      <c r="X21" s="51" t="s">
        <v>466</v>
      </c>
      <c r="Y21" s="51" t="s">
        <v>466</v>
      </c>
      <c r="Z21" s="51" t="s">
        <v>466</v>
      </c>
      <c r="AA21" s="52" t="s">
        <v>466</v>
      </c>
      <c r="AB21" s="50" t="s">
        <v>466</v>
      </c>
      <c r="AC21" s="51" t="s">
        <v>466</v>
      </c>
      <c r="AD21" s="51" t="s">
        <v>466</v>
      </c>
      <c r="AE21" s="51" t="s">
        <v>466</v>
      </c>
      <c r="AF21" s="51" t="s">
        <v>466</v>
      </c>
      <c r="AG21" s="52" t="s">
        <v>466</v>
      </c>
      <c r="AH21" s="53" t="s">
        <v>466</v>
      </c>
      <c r="AI21" s="54" t="s">
        <v>466</v>
      </c>
      <c r="AJ21" s="54" t="s">
        <v>466</v>
      </c>
      <c r="AK21" s="54" t="s">
        <v>466</v>
      </c>
      <c r="AL21" s="54" t="s">
        <v>466</v>
      </c>
      <c r="AN21" s="463"/>
      <c r="AO21" s="464"/>
      <c r="AP21" s="464"/>
      <c r="AQ21" s="464"/>
      <c r="AR21" s="464"/>
      <c r="AS21" s="464"/>
      <c r="AT21" s="469"/>
      <c r="AU21" s="470"/>
    </row>
    <row r="22" spans="2:47" ht="15.75" customHeight="1">
      <c r="B22" s="450"/>
      <c r="C22" s="450"/>
      <c r="D22" s="451"/>
      <c r="E22" s="423"/>
      <c r="F22" s="427"/>
      <c r="G22" s="427"/>
      <c r="H22" s="427"/>
      <c r="I22" s="427"/>
      <c r="J22" s="213" t="s">
        <v>466</v>
      </c>
      <c r="K22" s="214" t="s">
        <v>466</v>
      </c>
      <c r="L22" s="214" t="s">
        <v>466</v>
      </c>
      <c r="M22" s="214" t="s">
        <v>466</v>
      </c>
      <c r="N22" s="214" t="s">
        <v>466</v>
      </c>
      <c r="O22" s="215" t="s">
        <v>466</v>
      </c>
      <c r="P22" s="213" t="s">
        <v>466</v>
      </c>
      <c r="Q22" s="214" t="s">
        <v>466</v>
      </c>
      <c r="R22" s="63" t="s">
        <v>466</v>
      </c>
      <c r="S22" s="63" t="s">
        <v>466</v>
      </c>
      <c r="T22" s="63" t="s">
        <v>466</v>
      </c>
      <c r="U22" s="64" t="s">
        <v>466</v>
      </c>
      <c r="V22" s="50" t="s">
        <v>466</v>
      </c>
      <c r="W22" s="51" t="s">
        <v>466</v>
      </c>
      <c r="X22" s="51" t="s">
        <v>466</v>
      </c>
      <c r="Y22" s="51" t="s">
        <v>466</v>
      </c>
      <c r="Z22" s="51" t="s">
        <v>466</v>
      </c>
      <c r="AA22" s="52" t="s">
        <v>466</v>
      </c>
      <c r="AB22" s="50" t="s">
        <v>466</v>
      </c>
      <c r="AC22" s="51" t="s">
        <v>466</v>
      </c>
      <c r="AD22" s="51" t="s">
        <v>466</v>
      </c>
      <c r="AE22" s="51" t="s">
        <v>466</v>
      </c>
      <c r="AF22" s="51" t="s">
        <v>466</v>
      </c>
      <c r="AG22" s="52" t="s">
        <v>466</v>
      </c>
      <c r="AH22" s="53" t="s">
        <v>466</v>
      </c>
      <c r="AI22" s="54" t="s">
        <v>466</v>
      </c>
      <c r="AJ22" s="54" t="s">
        <v>466</v>
      </c>
      <c r="AK22" s="54" t="s">
        <v>466</v>
      </c>
      <c r="AL22" s="54" t="s">
        <v>466</v>
      </c>
      <c r="AN22" s="463"/>
      <c r="AO22" s="464"/>
      <c r="AP22" s="464"/>
      <c r="AQ22" s="464"/>
      <c r="AR22" s="464"/>
      <c r="AS22" s="464"/>
      <c r="AT22" s="469"/>
      <c r="AU22" s="470"/>
    </row>
    <row r="23" spans="2:47" ht="0.75" customHeight="1">
      <c r="B23" s="450"/>
      <c r="C23" s="450"/>
      <c r="D23" s="451"/>
      <c r="E23" s="423"/>
      <c r="F23" s="427"/>
      <c r="G23" s="427"/>
      <c r="H23" s="427"/>
      <c r="I23" s="427"/>
      <c r="J23" s="213" t="s">
        <v>466</v>
      </c>
      <c r="K23" s="214" t="s">
        <v>466</v>
      </c>
      <c r="L23" s="214" t="s">
        <v>466</v>
      </c>
      <c r="M23" s="214" t="s">
        <v>466</v>
      </c>
      <c r="N23" s="214" t="s">
        <v>466</v>
      </c>
      <c r="O23" s="215" t="s">
        <v>466</v>
      </c>
      <c r="P23" s="213" t="s">
        <v>466</v>
      </c>
      <c r="Q23" s="214" t="s">
        <v>466</v>
      </c>
      <c r="R23" s="63" t="s">
        <v>466</v>
      </c>
      <c r="S23" s="63" t="s">
        <v>466</v>
      </c>
      <c r="T23" s="63" t="s">
        <v>466</v>
      </c>
      <c r="U23" s="64" t="s">
        <v>466</v>
      </c>
      <c r="V23" s="50" t="s">
        <v>466</v>
      </c>
      <c r="W23" s="51" t="s">
        <v>466</v>
      </c>
      <c r="X23" s="51" t="s">
        <v>466</v>
      </c>
      <c r="Y23" s="51" t="s">
        <v>466</v>
      </c>
      <c r="Z23" s="51" t="s">
        <v>466</v>
      </c>
      <c r="AA23" s="52" t="s">
        <v>466</v>
      </c>
      <c r="AB23" s="50" t="s">
        <v>466</v>
      </c>
      <c r="AC23" s="51" t="s">
        <v>466</v>
      </c>
      <c r="AD23" s="51" t="s">
        <v>466</v>
      </c>
      <c r="AE23" s="51" t="s">
        <v>466</v>
      </c>
      <c r="AF23" s="51" t="s">
        <v>466</v>
      </c>
      <c r="AG23" s="52" t="s">
        <v>466</v>
      </c>
      <c r="AH23" s="53" t="s">
        <v>466</v>
      </c>
      <c r="AI23" s="54" t="s">
        <v>466</v>
      </c>
      <c r="AJ23" s="54" t="s">
        <v>466</v>
      </c>
      <c r="AK23" s="54" t="s">
        <v>466</v>
      </c>
      <c r="AL23" s="54" t="s">
        <v>466</v>
      </c>
      <c r="AN23" s="463"/>
      <c r="AO23" s="464"/>
      <c r="AP23" s="464"/>
      <c r="AQ23" s="464"/>
      <c r="AR23" s="464"/>
      <c r="AS23" s="464"/>
      <c r="AT23" s="469"/>
      <c r="AU23" s="470"/>
    </row>
    <row r="24" spans="2:47" ht="15.75" hidden="1" customHeight="1">
      <c r="B24" s="450"/>
      <c r="C24" s="450"/>
      <c r="D24" s="451"/>
      <c r="E24" s="423"/>
      <c r="F24" s="427"/>
      <c r="G24" s="427"/>
      <c r="H24" s="427"/>
      <c r="I24" s="427"/>
      <c r="J24" s="213" t="s">
        <v>466</v>
      </c>
      <c r="K24" s="214" t="s">
        <v>466</v>
      </c>
      <c r="L24" s="214" t="s">
        <v>466</v>
      </c>
      <c r="M24" s="214" t="s">
        <v>466</v>
      </c>
      <c r="N24" s="214" t="s">
        <v>466</v>
      </c>
      <c r="O24" s="215" t="s">
        <v>466</v>
      </c>
      <c r="P24" s="213" t="s">
        <v>466</v>
      </c>
      <c r="Q24" s="214" t="s">
        <v>466</v>
      </c>
      <c r="R24" s="63" t="s">
        <v>466</v>
      </c>
      <c r="S24" s="63" t="s">
        <v>466</v>
      </c>
      <c r="T24" s="63" t="s">
        <v>466</v>
      </c>
      <c r="U24" s="64" t="s">
        <v>466</v>
      </c>
      <c r="V24" s="50" t="s">
        <v>466</v>
      </c>
      <c r="W24" s="51" t="s">
        <v>466</v>
      </c>
      <c r="X24" s="51" t="s">
        <v>466</v>
      </c>
      <c r="Y24" s="51" t="s">
        <v>466</v>
      </c>
      <c r="Z24" s="51" t="s">
        <v>466</v>
      </c>
      <c r="AA24" s="52" t="s">
        <v>466</v>
      </c>
      <c r="AB24" s="50" t="s">
        <v>466</v>
      </c>
      <c r="AC24" s="51" t="s">
        <v>466</v>
      </c>
      <c r="AD24" s="51" t="s">
        <v>466</v>
      </c>
      <c r="AE24" s="51" t="s">
        <v>466</v>
      </c>
      <c r="AF24" s="51" t="s">
        <v>466</v>
      </c>
      <c r="AG24" s="52" t="s">
        <v>466</v>
      </c>
      <c r="AH24" s="53" t="s">
        <v>466</v>
      </c>
      <c r="AI24" s="54" t="s">
        <v>466</v>
      </c>
      <c r="AJ24" s="54" t="s">
        <v>466</v>
      </c>
      <c r="AK24" s="54" t="s">
        <v>466</v>
      </c>
      <c r="AL24" s="54" t="s">
        <v>466</v>
      </c>
      <c r="AN24" s="463"/>
      <c r="AO24" s="464"/>
      <c r="AP24" s="464"/>
      <c r="AQ24" s="464"/>
      <c r="AR24" s="464"/>
      <c r="AS24" s="464"/>
      <c r="AT24" s="469"/>
      <c r="AU24" s="470"/>
    </row>
    <row r="25" spans="2:47" ht="15.75" hidden="1" customHeight="1" thickBot="1">
      <c r="B25" s="450"/>
      <c r="C25" s="450"/>
      <c r="D25" s="451"/>
      <c r="E25" s="423"/>
      <c r="F25" s="427"/>
      <c r="G25" s="427"/>
      <c r="H25" s="427"/>
      <c r="I25" s="427"/>
      <c r="J25" s="213" t="s">
        <v>466</v>
      </c>
      <c r="K25" s="214" t="s">
        <v>466</v>
      </c>
      <c r="L25" s="214" t="s">
        <v>466</v>
      </c>
      <c r="M25" s="214" t="s">
        <v>466</v>
      </c>
      <c r="N25" s="214" t="s">
        <v>466</v>
      </c>
      <c r="O25" s="215" t="s">
        <v>466</v>
      </c>
      <c r="P25" s="213" t="s">
        <v>466</v>
      </c>
      <c r="Q25" s="214" t="s">
        <v>466</v>
      </c>
      <c r="R25" s="63" t="s">
        <v>466</v>
      </c>
      <c r="S25" s="63" t="s">
        <v>466</v>
      </c>
      <c r="T25" s="63" t="s">
        <v>466</v>
      </c>
      <c r="U25" s="64" t="s">
        <v>466</v>
      </c>
      <c r="V25" s="50" t="s">
        <v>466</v>
      </c>
      <c r="W25" s="51" t="s">
        <v>466</v>
      </c>
      <c r="X25" s="51" t="s">
        <v>466</v>
      </c>
      <c r="Y25" s="51" t="s">
        <v>466</v>
      </c>
      <c r="Z25" s="51" t="s">
        <v>466</v>
      </c>
      <c r="AA25" s="52" t="s">
        <v>466</v>
      </c>
      <c r="AB25" s="50" t="s">
        <v>466</v>
      </c>
      <c r="AC25" s="51" t="s">
        <v>466</v>
      </c>
      <c r="AD25" s="51" t="s">
        <v>466</v>
      </c>
      <c r="AE25" s="51" t="s">
        <v>466</v>
      </c>
      <c r="AF25" s="51" t="s">
        <v>466</v>
      </c>
      <c r="AG25" s="52" t="s">
        <v>466</v>
      </c>
      <c r="AH25" s="53" t="s">
        <v>466</v>
      </c>
      <c r="AI25" s="54" t="s">
        <v>466</v>
      </c>
      <c r="AJ25" s="54" t="s">
        <v>466</v>
      </c>
      <c r="AK25" s="54" t="s">
        <v>466</v>
      </c>
      <c r="AL25" s="54" t="s">
        <v>466</v>
      </c>
      <c r="AN25" s="463"/>
      <c r="AO25" s="464"/>
      <c r="AP25" s="464"/>
      <c r="AQ25" s="464"/>
      <c r="AR25" s="464"/>
      <c r="AS25" s="464"/>
      <c r="AT25" s="469"/>
      <c r="AU25" s="470"/>
    </row>
    <row r="26" spans="2:47" ht="15.75" hidden="1" customHeight="1" thickBot="1">
      <c r="B26" s="450"/>
      <c r="C26" s="450"/>
      <c r="D26" s="451"/>
      <c r="E26" s="423"/>
      <c r="F26" s="427"/>
      <c r="G26" s="427"/>
      <c r="H26" s="427"/>
      <c r="I26" s="427"/>
      <c r="J26" s="213" t="s">
        <v>466</v>
      </c>
      <c r="K26" s="214" t="s">
        <v>466</v>
      </c>
      <c r="L26" s="214" t="s">
        <v>466</v>
      </c>
      <c r="M26" s="214" t="s">
        <v>466</v>
      </c>
      <c r="N26" s="214" t="s">
        <v>466</v>
      </c>
      <c r="O26" s="215" t="s">
        <v>466</v>
      </c>
      <c r="P26" s="213" t="s">
        <v>466</v>
      </c>
      <c r="Q26" s="214" t="s">
        <v>466</v>
      </c>
      <c r="R26" s="63" t="s">
        <v>466</v>
      </c>
      <c r="S26" s="63" t="s">
        <v>466</v>
      </c>
      <c r="T26" s="63" t="s">
        <v>466</v>
      </c>
      <c r="U26" s="64" t="s">
        <v>466</v>
      </c>
      <c r="V26" s="50" t="s">
        <v>466</v>
      </c>
      <c r="W26" s="51" t="s">
        <v>466</v>
      </c>
      <c r="X26" s="51" t="s">
        <v>466</v>
      </c>
      <c r="Y26" s="51" t="s">
        <v>466</v>
      </c>
      <c r="Z26" s="51" t="s">
        <v>466</v>
      </c>
      <c r="AA26" s="52" t="s">
        <v>466</v>
      </c>
      <c r="AB26" s="50" t="s">
        <v>466</v>
      </c>
      <c r="AC26" s="51" t="s">
        <v>466</v>
      </c>
      <c r="AD26" s="51" t="s">
        <v>466</v>
      </c>
      <c r="AE26" s="51" t="s">
        <v>466</v>
      </c>
      <c r="AF26" s="51" t="s">
        <v>466</v>
      </c>
      <c r="AG26" s="52" t="s">
        <v>466</v>
      </c>
      <c r="AH26" s="53" t="s">
        <v>466</v>
      </c>
      <c r="AI26" s="54" t="s">
        <v>466</v>
      </c>
      <c r="AJ26" s="54" t="s">
        <v>466</v>
      </c>
      <c r="AK26" s="54" t="s">
        <v>466</v>
      </c>
      <c r="AL26" s="54" t="s">
        <v>466</v>
      </c>
      <c r="AN26" s="463"/>
      <c r="AO26" s="464"/>
      <c r="AP26" s="464"/>
      <c r="AQ26" s="464"/>
      <c r="AR26" s="464"/>
      <c r="AS26" s="464"/>
      <c r="AT26" s="469"/>
      <c r="AU26" s="470"/>
    </row>
    <row r="27" spans="2:47" ht="21" customHeight="1" thickBot="1">
      <c r="B27" s="450"/>
      <c r="C27" s="450"/>
      <c r="D27" s="451"/>
      <c r="E27" s="424"/>
      <c r="F27" s="425"/>
      <c r="G27" s="425"/>
      <c r="H27" s="425"/>
      <c r="I27" s="425"/>
      <c r="J27" s="216" t="s">
        <v>466</v>
      </c>
      <c r="K27" s="217" t="s">
        <v>466</v>
      </c>
      <c r="L27" s="217" t="s">
        <v>466</v>
      </c>
      <c r="M27" s="217" t="s">
        <v>466</v>
      </c>
      <c r="N27" s="217" t="s">
        <v>466</v>
      </c>
      <c r="O27" s="218" t="s">
        <v>466</v>
      </c>
      <c r="P27" s="216" t="s">
        <v>466</v>
      </c>
      <c r="Q27" s="217" t="s">
        <v>466</v>
      </c>
      <c r="R27" s="66" t="s">
        <v>466</v>
      </c>
      <c r="S27" s="66" t="s">
        <v>466</v>
      </c>
      <c r="T27" s="66" t="s">
        <v>466</v>
      </c>
      <c r="U27" s="67" t="s">
        <v>466</v>
      </c>
      <c r="V27" s="55" t="s">
        <v>466</v>
      </c>
      <c r="W27" s="56" t="s">
        <v>466</v>
      </c>
      <c r="X27" s="56" t="s">
        <v>466</v>
      </c>
      <c r="Y27" s="56" t="s">
        <v>466</v>
      </c>
      <c r="Z27" s="56" t="s">
        <v>466</v>
      </c>
      <c r="AA27" s="57" t="s">
        <v>466</v>
      </c>
      <c r="AB27" s="55" t="s">
        <v>466</v>
      </c>
      <c r="AC27" s="56" t="s">
        <v>466</v>
      </c>
      <c r="AD27" s="56" t="s">
        <v>466</v>
      </c>
      <c r="AE27" s="56" t="s">
        <v>466</v>
      </c>
      <c r="AF27" s="56" t="s">
        <v>466</v>
      </c>
      <c r="AG27" s="57" t="s">
        <v>466</v>
      </c>
      <c r="AH27" s="58" t="s">
        <v>466</v>
      </c>
      <c r="AI27" s="59" t="s">
        <v>466</v>
      </c>
      <c r="AJ27" s="59" t="s">
        <v>466</v>
      </c>
      <c r="AK27" s="59" t="s">
        <v>466</v>
      </c>
      <c r="AL27" s="59" t="s">
        <v>466</v>
      </c>
      <c r="AN27" s="465"/>
      <c r="AO27" s="466"/>
      <c r="AP27" s="466"/>
      <c r="AQ27" s="466"/>
      <c r="AR27" s="466"/>
      <c r="AS27" s="466"/>
      <c r="AT27" s="471"/>
      <c r="AU27" s="472"/>
    </row>
    <row r="28" spans="2:47" ht="15.75" customHeight="1">
      <c r="B28" s="450"/>
      <c r="C28" s="450"/>
      <c r="D28" s="451"/>
      <c r="E28" s="417" t="s">
        <v>472</v>
      </c>
      <c r="F28" s="418"/>
      <c r="G28" s="418"/>
      <c r="H28" s="418"/>
      <c r="I28" s="419"/>
      <c r="J28" s="210" t="s">
        <v>466</v>
      </c>
      <c r="K28" s="211" t="s">
        <v>466</v>
      </c>
      <c r="L28" s="211" t="s">
        <v>466</v>
      </c>
      <c r="M28" s="211" t="s">
        <v>466</v>
      </c>
      <c r="N28" s="211" t="s">
        <v>466</v>
      </c>
      <c r="O28" s="212" t="s">
        <v>466</v>
      </c>
      <c r="P28" s="210" t="s">
        <v>466</v>
      </c>
      <c r="Q28" s="211" t="s">
        <v>466</v>
      </c>
      <c r="R28" s="211" t="s">
        <v>466</v>
      </c>
      <c r="S28" s="211" t="s">
        <v>466</v>
      </c>
      <c r="T28" s="211" t="s">
        <v>466</v>
      </c>
      <c r="U28" s="212" t="s">
        <v>466</v>
      </c>
      <c r="V28" s="210" t="s">
        <v>466</v>
      </c>
      <c r="W28" s="211" t="s">
        <v>466</v>
      </c>
      <c r="X28" s="60" t="s">
        <v>466</v>
      </c>
      <c r="Y28" s="60" t="s">
        <v>466</v>
      </c>
      <c r="Z28" s="60" t="s">
        <v>466</v>
      </c>
      <c r="AA28" s="61" t="s">
        <v>466</v>
      </c>
      <c r="AB28" s="45" t="s">
        <v>466</v>
      </c>
      <c r="AC28" s="46" t="s">
        <v>466</v>
      </c>
      <c r="AD28" s="46" t="s">
        <v>466</v>
      </c>
      <c r="AE28" s="46" t="s">
        <v>466</v>
      </c>
      <c r="AF28" s="46" t="s">
        <v>466</v>
      </c>
      <c r="AG28" s="47" t="s">
        <v>466</v>
      </c>
      <c r="AH28" s="48" t="s">
        <v>466</v>
      </c>
      <c r="AI28" s="49" t="s">
        <v>466</v>
      </c>
      <c r="AJ28" s="49" t="s">
        <v>466</v>
      </c>
      <c r="AK28" s="49" t="s">
        <v>466</v>
      </c>
      <c r="AL28" s="49" t="s">
        <v>466</v>
      </c>
      <c r="AN28" s="428" t="s">
        <v>397</v>
      </c>
      <c r="AO28" s="429"/>
      <c r="AP28" s="429"/>
      <c r="AQ28" s="429"/>
      <c r="AR28" s="429"/>
      <c r="AS28" s="429"/>
      <c r="AT28" s="436" t="s">
        <v>473</v>
      </c>
      <c r="AU28" s="436"/>
    </row>
    <row r="29" spans="2:47" ht="15.75">
      <c r="B29" s="450"/>
      <c r="C29" s="450"/>
      <c r="D29" s="451"/>
      <c r="E29" s="420"/>
      <c r="F29" s="427"/>
      <c r="G29" s="427"/>
      <c r="H29" s="427"/>
      <c r="I29" s="422"/>
      <c r="J29" s="213" t="s">
        <v>466</v>
      </c>
      <c r="K29" s="214" t="s">
        <v>466</v>
      </c>
      <c r="L29" s="214" t="s">
        <v>466</v>
      </c>
      <c r="M29" s="214" t="s">
        <v>466</v>
      </c>
      <c r="N29" s="214" t="s">
        <v>466</v>
      </c>
      <c r="O29" s="215" t="s">
        <v>466</v>
      </c>
      <c r="P29" s="213" t="s">
        <v>466</v>
      </c>
      <c r="Q29" s="214" t="s">
        <v>466</v>
      </c>
      <c r="R29" s="214" t="s">
        <v>466</v>
      </c>
      <c r="S29" s="214" t="s">
        <v>466</v>
      </c>
      <c r="T29" s="214" t="s">
        <v>466</v>
      </c>
      <c r="U29" s="215" t="s">
        <v>466</v>
      </c>
      <c r="V29" s="213" t="s">
        <v>466</v>
      </c>
      <c r="W29" s="214" t="s">
        <v>466</v>
      </c>
      <c r="X29" s="63" t="s">
        <v>466</v>
      </c>
      <c r="Y29" s="63" t="s">
        <v>466</v>
      </c>
      <c r="Z29" s="63" t="s">
        <v>466</v>
      </c>
      <c r="AA29" s="64" t="s">
        <v>466</v>
      </c>
      <c r="AB29" s="50" t="s">
        <v>466</v>
      </c>
      <c r="AC29" s="51" t="s">
        <v>466</v>
      </c>
      <c r="AD29" s="51" t="s">
        <v>466</v>
      </c>
      <c r="AE29" s="51" t="s">
        <v>466</v>
      </c>
      <c r="AF29" s="51" t="s">
        <v>466</v>
      </c>
      <c r="AG29" s="52" t="s">
        <v>466</v>
      </c>
      <c r="AH29" s="53" t="s">
        <v>466</v>
      </c>
      <c r="AI29" s="54" t="s">
        <v>466</v>
      </c>
      <c r="AJ29" s="54" t="s">
        <v>466</v>
      </c>
      <c r="AK29" s="54" t="s">
        <v>466</v>
      </c>
      <c r="AL29" s="54" t="s">
        <v>466</v>
      </c>
      <c r="AN29" s="430"/>
      <c r="AO29" s="431"/>
      <c r="AP29" s="431"/>
      <c r="AQ29" s="431"/>
      <c r="AR29" s="431"/>
      <c r="AS29" s="431"/>
      <c r="AT29" s="436"/>
      <c r="AU29" s="436"/>
    </row>
    <row r="30" spans="2:47" ht="15.75">
      <c r="B30" s="450"/>
      <c r="C30" s="450"/>
      <c r="D30" s="451"/>
      <c r="E30" s="423"/>
      <c r="F30" s="427"/>
      <c r="G30" s="427"/>
      <c r="H30" s="427"/>
      <c r="I30" s="422"/>
      <c r="J30" s="213" t="s">
        <v>466</v>
      </c>
      <c r="K30" s="214" t="s">
        <v>466</v>
      </c>
      <c r="L30" s="214" t="s">
        <v>466</v>
      </c>
      <c r="M30" s="214" t="s">
        <v>466</v>
      </c>
      <c r="N30" s="214" t="s">
        <v>466</v>
      </c>
      <c r="O30" s="215" t="s">
        <v>466</v>
      </c>
      <c r="P30" s="213" t="s">
        <v>466</v>
      </c>
      <c r="Q30" s="214" t="s">
        <v>466</v>
      </c>
      <c r="R30" s="214" t="s">
        <v>466</v>
      </c>
      <c r="S30" s="214" t="s">
        <v>466</v>
      </c>
      <c r="T30" s="214" t="s">
        <v>466</v>
      </c>
      <c r="U30" s="215" t="s">
        <v>466</v>
      </c>
      <c r="V30" s="213" t="s">
        <v>466</v>
      </c>
      <c r="W30" s="214" t="s">
        <v>466</v>
      </c>
      <c r="X30" s="63" t="s">
        <v>466</v>
      </c>
      <c r="Y30" s="63" t="s">
        <v>466</v>
      </c>
      <c r="Z30" s="63" t="s">
        <v>466</v>
      </c>
      <c r="AA30" s="64" t="s">
        <v>466</v>
      </c>
      <c r="AB30" s="50" t="s">
        <v>466</v>
      </c>
      <c r="AC30" s="51" t="s">
        <v>466</v>
      </c>
      <c r="AD30" s="51" t="s">
        <v>466</v>
      </c>
      <c r="AE30" s="51" t="s">
        <v>466</v>
      </c>
      <c r="AF30" s="51" t="s">
        <v>466</v>
      </c>
      <c r="AG30" s="52" t="s">
        <v>466</v>
      </c>
      <c r="AH30" s="53" t="s">
        <v>466</v>
      </c>
      <c r="AI30" s="54" t="s">
        <v>466</v>
      </c>
      <c r="AJ30" s="54" t="s">
        <v>466</v>
      </c>
      <c r="AK30" s="54" t="s">
        <v>466</v>
      </c>
      <c r="AL30" s="54" t="s">
        <v>466</v>
      </c>
      <c r="AN30" s="430"/>
      <c r="AO30" s="431"/>
      <c r="AP30" s="431"/>
      <c r="AQ30" s="431"/>
      <c r="AR30" s="431"/>
      <c r="AS30" s="431"/>
      <c r="AT30" s="436"/>
      <c r="AU30" s="436"/>
    </row>
    <row r="31" spans="2:47" ht="15.75">
      <c r="B31" s="450"/>
      <c r="C31" s="450"/>
      <c r="D31" s="451"/>
      <c r="E31" s="423"/>
      <c r="F31" s="427"/>
      <c r="G31" s="427"/>
      <c r="H31" s="427"/>
      <c r="I31" s="422"/>
      <c r="J31" s="213" t="s">
        <v>466</v>
      </c>
      <c r="K31" s="214" t="s">
        <v>466</v>
      </c>
      <c r="L31" s="214" t="s">
        <v>466</v>
      </c>
      <c r="M31" s="214" t="s">
        <v>466</v>
      </c>
      <c r="N31" s="214" t="s">
        <v>466</v>
      </c>
      <c r="O31" s="215" t="s">
        <v>466</v>
      </c>
      <c r="P31" s="213" t="s">
        <v>466</v>
      </c>
      <c r="Q31" s="214" t="s">
        <v>466</v>
      </c>
      <c r="R31" s="214" t="s">
        <v>466</v>
      </c>
      <c r="S31" s="214" t="s">
        <v>466</v>
      </c>
      <c r="T31" s="214" t="s">
        <v>466</v>
      </c>
      <c r="U31" s="215" t="s">
        <v>466</v>
      </c>
      <c r="V31" s="213" t="s">
        <v>466</v>
      </c>
      <c r="W31" s="214" t="s">
        <v>466</v>
      </c>
      <c r="X31" s="63" t="s">
        <v>466</v>
      </c>
      <c r="Y31" s="63" t="s">
        <v>466</v>
      </c>
      <c r="Z31" s="63" t="s">
        <v>466</v>
      </c>
      <c r="AA31" s="64" t="s">
        <v>466</v>
      </c>
      <c r="AB31" s="50" t="s">
        <v>466</v>
      </c>
      <c r="AC31" s="51" t="s">
        <v>466</v>
      </c>
      <c r="AD31" s="51" t="s">
        <v>466</v>
      </c>
      <c r="AE31" s="51" t="s">
        <v>466</v>
      </c>
      <c r="AF31" s="51" t="s">
        <v>466</v>
      </c>
      <c r="AG31" s="52" t="s">
        <v>466</v>
      </c>
      <c r="AH31" s="53" t="s">
        <v>466</v>
      </c>
      <c r="AI31" s="54" t="s">
        <v>466</v>
      </c>
      <c r="AJ31" s="54" t="s">
        <v>466</v>
      </c>
      <c r="AK31" s="54" t="s">
        <v>466</v>
      </c>
      <c r="AL31" s="54" t="s">
        <v>466</v>
      </c>
      <c r="AN31" s="430"/>
      <c r="AO31" s="431"/>
      <c r="AP31" s="431"/>
      <c r="AQ31" s="431"/>
      <c r="AR31" s="431"/>
      <c r="AS31" s="431"/>
      <c r="AT31" s="436"/>
      <c r="AU31" s="436"/>
    </row>
    <row r="32" spans="2:47" ht="15.75">
      <c r="B32" s="450"/>
      <c r="C32" s="450"/>
      <c r="D32" s="451"/>
      <c r="E32" s="423"/>
      <c r="F32" s="427"/>
      <c r="G32" s="427"/>
      <c r="H32" s="427"/>
      <c r="I32" s="422"/>
      <c r="J32" s="213" t="s">
        <v>466</v>
      </c>
      <c r="K32" s="214" t="s">
        <v>466</v>
      </c>
      <c r="L32" s="214" t="s">
        <v>466</v>
      </c>
      <c r="M32" s="214" t="s">
        <v>466</v>
      </c>
      <c r="N32" s="214" t="s">
        <v>466</v>
      </c>
      <c r="O32" s="215" t="s">
        <v>466</v>
      </c>
      <c r="P32" s="213" t="s">
        <v>466</v>
      </c>
      <c r="Q32" s="214" t="s">
        <v>466</v>
      </c>
      <c r="R32" s="214" t="s">
        <v>466</v>
      </c>
      <c r="S32" s="214" t="s">
        <v>466</v>
      </c>
      <c r="T32" s="214" t="s">
        <v>466</v>
      </c>
      <c r="U32" s="215" t="s">
        <v>466</v>
      </c>
      <c r="V32" s="213" t="s">
        <v>466</v>
      </c>
      <c r="W32" s="214" t="s">
        <v>466</v>
      </c>
      <c r="X32" s="63" t="s">
        <v>466</v>
      </c>
      <c r="Y32" s="63" t="s">
        <v>466</v>
      </c>
      <c r="Z32" s="63" t="s">
        <v>466</v>
      </c>
      <c r="AA32" s="64" t="s">
        <v>466</v>
      </c>
      <c r="AB32" s="50" t="s">
        <v>466</v>
      </c>
      <c r="AC32" s="51" t="s">
        <v>466</v>
      </c>
      <c r="AD32" s="51" t="s">
        <v>466</v>
      </c>
      <c r="AE32" s="51" t="s">
        <v>466</v>
      </c>
      <c r="AF32" s="51" t="s">
        <v>466</v>
      </c>
      <c r="AG32" s="52" t="s">
        <v>466</v>
      </c>
      <c r="AH32" s="53" t="s">
        <v>466</v>
      </c>
      <c r="AI32" s="54" t="s">
        <v>466</v>
      </c>
      <c r="AJ32" s="54" t="s">
        <v>466</v>
      </c>
      <c r="AK32" s="54" t="s">
        <v>466</v>
      </c>
      <c r="AL32" s="54" t="s">
        <v>466</v>
      </c>
      <c r="AN32" s="430"/>
      <c r="AO32" s="431"/>
      <c r="AP32" s="431"/>
      <c r="AQ32" s="431"/>
      <c r="AR32" s="431"/>
      <c r="AS32" s="431"/>
      <c r="AT32" s="436"/>
      <c r="AU32" s="436"/>
    </row>
    <row r="33" spans="2:47" ht="15.75">
      <c r="B33" s="450"/>
      <c r="C33" s="450"/>
      <c r="D33" s="451"/>
      <c r="E33" s="423"/>
      <c r="F33" s="427"/>
      <c r="G33" s="427"/>
      <c r="H33" s="427"/>
      <c r="I33" s="422"/>
      <c r="J33" s="213" t="s">
        <v>466</v>
      </c>
      <c r="K33" s="214" t="s">
        <v>466</v>
      </c>
      <c r="L33" s="214" t="s">
        <v>466</v>
      </c>
      <c r="M33" s="214" t="s">
        <v>466</v>
      </c>
      <c r="N33" s="214" t="s">
        <v>466</v>
      </c>
      <c r="O33" s="215" t="s">
        <v>466</v>
      </c>
      <c r="P33" s="213" t="s">
        <v>466</v>
      </c>
      <c r="Q33" s="214" t="s">
        <v>466</v>
      </c>
      <c r="R33" s="214" t="s">
        <v>466</v>
      </c>
      <c r="S33" s="214" t="s">
        <v>466</v>
      </c>
      <c r="T33" s="214" t="s">
        <v>466</v>
      </c>
      <c r="U33" s="215" t="s">
        <v>466</v>
      </c>
      <c r="V33" s="213" t="s">
        <v>466</v>
      </c>
      <c r="W33" s="214" t="s">
        <v>466</v>
      </c>
      <c r="X33" s="63" t="s">
        <v>466</v>
      </c>
      <c r="Y33" s="63" t="s">
        <v>466</v>
      </c>
      <c r="Z33" s="63" t="s">
        <v>466</v>
      </c>
      <c r="AA33" s="64" t="s">
        <v>466</v>
      </c>
      <c r="AB33" s="50" t="s">
        <v>466</v>
      </c>
      <c r="AC33" s="51" t="s">
        <v>466</v>
      </c>
      <c r="AD33" s="51" t="s">
        <v>466</v>
      </c>
      <c r="AE33" s="51" t="s">
        <v>466</v>
      </c>
      <c r="AF33" s="51" t="s">
        <v>466</v>
      </c>
      <c r="AG33" s="52" t="s">
        <v>466</v>
      </c>
      <c r="AH33" s="53" t="s">
        <v>466</v>
      </c>
      <c r="AI33" s="54" t="s">
        <v>466</v>
      </c>
      <c r="AJ33" s="54" t="s">
        <v>466</v>
      </c>
      <c r="AK33" s="54" t="s">
        <v>466</v>
      </c>
      <c r="AL33" s="54" t="s">
        <v>466</v>
      </c>
      <c r="AN33" s="430"/>
      <c r="AO33" s="431"/>
      <c r="AP33" s="431"/>
      <c r="AQ33" s="431"/>
      <c r="AR33" s="431"/>
      <c r="AS33" s="431"/>
      <c r="AT33" s="436"/>
      <c r="AU33" s="436"/>
    </row>
    <row r="34" spans="2:47" ht="15.75">
      <c r="B34" s="450"/>
      <c r="C34" s="450"/>
      <c r="D34" s="451"/>
      <c r="E34" s="423"/>
      <c r="F34" s="427"/>
      <c r="G34" s="427"/>
      <c r="H34" s="427"/>
      <c r="I34" s="422"/>
      <c r="J34" s="213" t="s">
        <v>466</v>
      </c>
      <c r="K34" s="214" t="s">
        <v>466</v>
      </c>
      <c r="L34" s="214" t="s">
        <v>466</v>
      </c>
      <c r="M34" s="214" t="s">
        <v>466</v>
      </c>
      <c r="N34" s="214" t="s">
        <v>466</v>
      </c>
      <c r="O34" s="215" t="s">
        <v>466</v>
      </c>
      <c r="P34" s="213" t="s">
        <v>466</v>
      </c>
      <c r="Q34" s="214" t="s">
        <v>466</v>
      </c>
      <c r="R34" s="214" t="s">
        <v>466</v>
      </c>
      <c r="S34" s="214" t="s">
        <v>466</v>
      </c>
      <c r="T34" s="214" t="s">
        <v>466</v>
      </c>
      <c r="U34" s="215" t="s">
        <v>466</v>
      </c>
      <c r="V34" s="213" t="s">
        <v>466</v>
      </c>
      <c r="W34" s="214" t="s">
        <v>466</v>
      </c>
      <c r="X34" s="63" t="s">
        <v>466</v>
      </c>
      <c r="Y34" s="63" t="s">
        <v>466</v>
      </c>
      <c r="Z34" s="63" t="s">
        <v>466</v>
      </c>
      <c r="AA34" s="64" t="s">
        <v>466</v>
      </c>
      <c r="AB34" s="50" t="s">
        <v>466</v>
      </c>
      <c r="AC34" s="51" t="s">
        <v>466</v>
      </c>
      <c r="AD34" s="51" t="s">
        <v>466</v>
      </c>
      <c r="AE34" s="51" t="s">
        <v>466</v>
      </c>
      <c r="AF34" s="51" t="s">
        <v>466</v>
      </c>
      <c r="AG34" s="52" t="s">
        <v>466</v>
      </c>
      <c r="AH34" s="53" t="s">
        <v>466</v>
      </c>
      <c r="AI34" s="54" t="s">
        <v>466</v>
      </c>
      <c r="AJ34" s="54" t="s">
        <v>466</v>
      </c>
      <c r="AK34" s="54" t="s">
        <v>466</v>
      </c>
      <c r="AL34" s="54" t="s">
        <v>466</v>
      </c>
      <c r="AN34" s="430"/>
      <c r="AO34" s="431"/>
      <c r="AP34" s="431"/>
      <c r="AQ34" s="431"/>
      <c r="AR34" s="431"/>
      <c r="AS34" s="431"/>
      <c r="AT34" s="436"/>
      <c r="AU34" s="436"/>
    </row>
    <row r="35" spans="2:47" ht="6" customHeight="1" thickBot="1">
      <c r="B35" s="450"/>
      <c r="C35" s="450"/>
      <c r="D35" s="451"/>
      <c r="E35" s="423"/>
      <c r="F35" s="427"/>
      <c r="G35" s="427"/>
      <c r="H35" s="427"/>
      <c r="I35" s="422"/>
      <c r="J35" s="213" t="s">
        <v>466</v>
      </c>
      <c r="K35" s="214" t="s">
        <v>466</v>
      </c>
      <c r="L35" s="214" t="s">
        <v>466</v>
      </c>
      <c r="M35" s="214" t="s">
        <v>466</v>
      </c>
      <c r="N35" s="214" t="s">
        <v>466</v>
      </c>
      <c r="O35" s="215" t="s">
        <v>466</v>
      </c>
      <c r="P35" s="213" t="s">
        <v>466</v>
      </c>
      <c r="Q35" s="214" t="s">
        <v>466</v>
      </c>
      <c r="R35" s="214" t="s">
        <v>466</v>
      </c>
      <c r="S35" s="214" t="s">
        <v>466</v>
      </c>
      <c r="T35" s="214" t="s">
        <v>466</v>
      </c>
      <c r="U35" s="215" t="s">
        <v>466</v>
      </c>
      <c r="V35" s="213" t="s">
        <v>466</v>
      </c>
      <c r="W35" s="214" t="s">
        <v>466</v>
      </c>
      <c r="X35" s="63" t="s">
        <v>466</v>
      </c>
      <c r="Y35" s="63" t="s">
        <v>466</v>
      </c>
      <c r="Z35" s="63" t="s">
        <v>466</v>
      </c>
      <c r="AA35" s="64" t="s">
        <v>466</v>
      </c>
      <c r="AB35" s="50" t="s">
        <v>466</v>
      </c>
      <c r="AC35" s="51" t="s">
        <v>466</v>
      </c>
      <c r="AD35" s="51" t="s">
        <v>466</v>
      </c>
      <c r="AE35" s="51" t="s">
        <v>466</v>
      </c>
      <c r="AF35" s="51" t="s">
        <v>466</v>
      </c>
      <c r="AG35" s="52" t="s">
        <v>466</v>
      </c>
      <c r="AH35" s="53" t="s">
        <v>466</v>
      </c>
      <c r="AI35" s="54" t="s">
        <v>466</v>
      </c>
      <c r="AJ35" s="54" t="s">
        <v>466</v>
      </c>
      <c r="AK35" s="54" t="s">
        <v>466</v>
      </c>
      <c r="AL35" s="54" t="s">
        <v>466</v>
      </c>
      <c r="AN35" s="430"/>
      <c r="AO35" s="431"/>
      <c r="AP35" s="431"/>
      <c r="AQ35" s="431"/>
      <c r="AR35" s="431"/>
      <c r="AS35" s="431"/>
      <c r="AT35" s="436"/>
      <c r="AU35" s="436"/>
    </row>
    <row r="36" spans="2:47" ht="16.5" hidden="1" thickBot="1">
      <c r="B36" s="450"/>
      <c r="C36" s="450"/>
      <c r="D36" s="451"/>
      <c r="E36" s="423"/>
      <c r="F36" s="427"/>
      <c r="G36" s="427"/>
      <c r="H36" s="427"/>
      <c r="I36" s="422"/>
      <c r="J36" s="62" t="s">
        <v>466</v>
      </c>
      <c r="K36" s="63" t="s">
        <v>466</v>
      </c>
      <c r="L36" s="63" t="s">
        <v>466</v>
      </c>
      <c r="M36" s="63" t="s">
        <v>466</v>
      </c>
      <c r="N36" s="63" t="s">
        <v>466</v>
      </c>
      <c r="O36" s="64" t="s">
        <v>466</v>
      </c>
      <c r="P36" s="62" t="s">
        <v>466</v>
      </c>
      <c r="Q36" s="63" t="s">
        <v>466</v>
      </c>
      <c r="R36" s="63" t="s">
        <v>466</v>
      </c>
      <c r="S36" s="63" t="s">
        <v>466</v>
      </c>
      <c r="T36" s="63" t="s">
        <v>466</v>
      </c>
      <c r="U36" s="64" t="s">
        <v>466</v>
      </c>
      <c r="V36" s="62" t="s">
        <v>466</v>
      </c>
      <c r="W36" s="63" t="s">
        <v>466</v>
      </c>
      <c r="X36" s="63" t="s">
        <v>466</v>
      </c>
      <c r="Y36" s="63" t="s">
        <v>466</v>
      </c>
      <c r="Z36" s="63" t="s">
        <v>466</v>
      </c>
      <c r="AA36" s="64" t="s">
        <v>466</v>
      </c>
      <c r="AB36" s="50" t="s">
        <v>466</v>
      </c>
      <c r="AC36" s="51" t="s">
        <v>466</v>
      </c>
      <c r="AD36" s="51" t="s">
        <v>466</v>
      </c>
      <c r="AE36" s="51" t="s">
        <v>466</v>
      </c>
      <c r="AF36" s="51" t="s">
        <v>466</v>
      </c>
      <c r="AG36" s="52" t="s">
        <v>466</v>
      </c>
      <c r="AH36" s="53" t="s">
        <v>466</v>
      </c>
      <c r="AI36" s="54" t="s">
        <v>466</v>
      </c>
      <c r="AJ36" s="54" t="s">
        <v>466</v>
      </c>
      <c r="AK36" s="54" t="s">
        <v>466</v>
      </c>
      <c r="AL36" s="54" t="s">
        <v>466</v>
      </c>
      <c r="AN36" s="430"/>
      <c r="AO36" s="431"/>
      <c r="AP36" s="431"/>
      <c r="AQ36" s="431"/>
      <c r="AR36" s="431"/>
      <c r="AS36" s="432"/>
      <c r="AT36" s="35"/>
      <c r="AU36" s="35"/>
    </row>
    <row r="37" spans="2:47" ht="16.5" hidden="1" thickBot="1">
      <c r="B37" s="450"/>
      <c r="C37" s="450"/>
      <c r="D37" s="451"/>
      <c r="E37" s="424"/>
      <c r="F37" s="425"/>
      <c r="G37" s="425"/>
      <c r="H37" s="425"/>
      <c r="I37" s="426"/>
      <c r="J37" s="62" t="s">
        <v>466</v>
      </c>
      <c r="K37" s="63" t="s">
        <v>466</v>
      </c>
      <c r="L37" s="63" t="s">
        <v>466</v>
      </c>
      <c r="M37" s="63" t="s">
        <v>466</v>
      </c>
      <c r="N37" s="63" t="s">
        <v>466</v>
      </c>
      <c r="O37" s="64" t="s">
        <v>466</v>
      </c>
      <c r="P37" s="62" t="s">
        <v>466</v>
      </c>
      <c r="Q37" s="63" t="s">
        <v>466</v>
      </c>
      <c r="R37" s="63" t="s">
        <v>466</v>
      </c>
      <c r="S37" s="63" t="s">
        <v>466</v>
      </c>
      <c r="T37" s="63" t="s">
        <v>466</v>
      </c>
      <c r="U37" s="64" t="s">
        <v>466</v>
      </c>
      <c r="V37" s="62" t="s">
        <v>466</v>
      </c>
      <c r="W37" s="63" t="s">
        <v>466</v>
      </c>
      <c r="X37" s="63" t="s">
        <v>466</v>
      </c>
      <c r="Y37" s="63" t="s">
        <v>466</v>
      </c>
      <c r="Z37" s="63" t="s">
        <v>466</v>
      </c>
      <c r="AA37" s="64" t="s">
        <v>466</v>
      </c>
      <c r="AB37" s="55" t="s">
        <v>466</v>
      </c>
      <c r="AC37" s="56" t="s">
        <v>466</v>
      </c>
      <c r="AD37" s="56" t="s">
        <v>466</v>
      </c>
      <c r="AE37" s="56" t="s">
        <v>466</v>
      </c>
      <c r="AF37" s="56" t="s">
        <v>466</v>
      </c>
      <c r="AG37" s="57" t="s">
        <v>466</v>
      </c>
      <c r="AH37" s="58" t="s">
        <v>466</v>
      </c>
      <c r="AI37" s="59" t="s">
        <v>466</v>
      </c>
      <c r="AJ37" s="59" t="s">
        <v>466</v>
      </c>
      <c r="AK37" s="59" t="s">
        <v>466</v>
      </c>
      <c r="AL37" s="59" t="s">
        <v>466</v>
      </c>
      <c r="AN37" s="433"/>
      <c r="AO37" s="434"/>
      <c r="AP37" s="434"/>
      <c r="AQ37" s="434"/>
      <c r="AR37" s="434"/>
      <c r="AS37" s="435"/>
      <c r="AT37" s="35"/>
      <c r="AU37" s="35"/>
    </row>
    <row r="38" spans="2:47" ht="15.75">
      <c r="B38" s="450"/>
      <c r="C38" s="450"/>
      <c r="D38" s="451"/>
      <c r="E38" s="417" t="s">
        <v>474</v>
      </c>
      <c r="F38" s="418"/>
      <c r="G38" s="418"/>
      <c r="H38" s="418"/>
      <c r="I38" s="418"/>
      <c r="J38" s="68" t="s">
        <v>466</v>
      </c>
      <c r="K38" s="69" t="s">
        <v>466</v>
      </c>
      <c r="L38" s="69" t="s">
        <v>466</v>
      </c>
      <c r="M38" s="69" t="s">
        <v>466</v>
      </c>
      <c r="N38" s="69" t="s">
        <v>466</v>
      </c>
      <c r="O38" s="70" t="s">
        <v>466</v>
      </c>
      <c r="P38" s="210" t="s">
        <v>466</v>
      </c>
      <c r="Q38" s="211" t="s">
        <v>466</v>
      </c>
      <c r="R38" s="211" t="s">
        <v>466</v>
      </c>
      <c r="S38" s="211" t="s">
        <v>466</v>
      </c>
      <c r="T38" s="211" t="s">
        <v>466</v>
      </c>
      <c r="U38" s="212" t="s">
        <v>466</v>
      </c>
      <c r="V38" s="210"/>
      <c r="W38" s="211"/>
      <c r="X38" s="60" t="s">
        <v>466</v>
      </c>
      <c r="Y38" s="60" t="s">
        <v>466</v>
      </c>
      <c r="Z38" s="60" t="s">
        <v>466</v>
      </c>
      <c r="AA38" s="61" t="s">
        <v>466</v>
      </c>
      <c r="AB38" s="45" t="s">
        <v>466</v>
      </c>
      <c r="AC38" s="46" t="s">
        <v>466</v>
      </c>
      <c r="AD38" s="46" t="s">
        <v>466</v>
      </c>
      <c r="AE38" s="46" t="s">
        <v>466</v>
      </c>
      <c r="AF38" s="46" t="s">
        <v>466</v>
      </c>
      <c r="AG38" s="47" t="s">
        <v>466</v>
      </c>
      <c r="AH38" s="48" t="s">
        <v>466</v>
      </c>
      <c r="AI38" s="49" t="s">
        <v>466</v>
      </c>
      <c r="AJ38" s="49" t="s">
        <v>466</v>
      </c>
      <c r="AK38" s="49" t="s">
        <v>466</v>
      </c>
      <c r="AL38" s="49" t="s">
        <v>466</v>
      </c>
      <c r="AN38" s="437" t="s">
        <v>475</v>
      </c>
      <c r="AO38" s="438"/>
      <c r="AP38" s="438"/>
      <c r="AQ38" s="438"/>
      <c r="AR38" s="438"/>
      <c r="AS38" s="438"/>
      <c r="AT38" s="436" t="s">
        <v>476</v>
      </c>
      <c r="AU38" s="445"/>
    </row>
    <row r="39" spans="2:47" ht="15.75">
      <c r="B39" s="450"/>
      <c r="C39" s="450"/>
      <c r="D39" s="451"/>
      <c r="E39" s="420"/>
      <c r="F39" s="427"/>
      <c r="G39" s="427"/>
      <c r="H39" s="427"/>
      <c r="I39" s="427"/>
      <c r="J39" s="71" t="s">
        <v>466</v>
      </c>
      <c r="K39" s="72" t="s">
        <v>466</v>
      </c>
      <c r="L39" s="72" t="s">
        <v>466</v>
      </c>
      <c r="M39" s="72" t="s">
        <v>466</v>
      </c>
      <c r="N39" s="72" t="s">
        <v>466</v>
      </c>
      <c r="O39" s="73" t="s">
        <v>466</v>
      </c>
      <c r="P39" s="213" t="s">
        <v>466</v>
      </c>
      <c r="Q39" s="214" t="s">
        <v>466</v>
      </c>
      <c r="R39" s="214" t="s">
        <v>466</v>
      </c>
      <c r="S39" s="214" t="s">
        <v>466</v>
      </c>
      <c r="T39" s="214" t="s">
        <v>466</v>
      </c>
      <c r="U39" s="215" t="s">
        <v>466</v>
      </c>
      <c r="V39" s="213" t="s">
        <v>466</v>
      </c>
      <c r="W39" s="214" t="s">
        <v>466</v>
      </c>
      <c r="X39" s="63" t="s">
        <v>466</v>
      </c>
      <c r="Y39" s="63" t="s">
        <v>466</v>
      </c>
      <c r="Z39" s="63" t="s">
        <v>466</v>
      </c>
      <c r="AA39" s="64" t="s">
        <v>466</v>
      </c>
      <c r="AB39" s="50" t="s">
        <v>466</v>
      </c>
      <c r="AC39" s="51" t="s">
        <v>466</v>
      </c>
      <c r="AD39" s="51" t="s">
        <v>466</v>
      </c>
      <c r="AE39" s="51" t="s">
        <v>466</v>
      </c>
      <c r="AF39" s="51" t="s">
        <v>466</v>
      </c>
      <c r="AG39" s="52" t="s">
        <v>466</v>
      </c>
      <c r="AH39" s="53" t="s">
        <v>466</v>
      </c>
      <c r="AI39" s="54" t="s">
        <v>466</v>
      </c>
      <c r="AJ39" s="54" t="s">
        <v>466</v>
      </c>
      <c r="AK39" s="54" t="s">
        <v>466</v>
      </c>
      <c r="AL39" s="54" t="s">
        <v>466</v>
      </c>
      <c r="AN39" s="439"/>
      <c r="AO39" s="440"/>
      <c r="AP39" s="440"/>
      <c r="AQ39" s="440"/>
      <c r="AR39" s="440"/>
      <c r="AS39" s="440"/>
      <c r="AT39" s="445"/>
      <c r="AU39" s="445"/>
    </row>
    <row r="40" spans="2:47" ht="15.75">
      <c r="B40" s="450"/>
      <c r="C40" s="450"/>
      <c r="D40" s="451"/>
      <c r="E40" s="423"/>
      <c r="F40" s="427"/>
      <c r="G40" s="427"/>
      <c r="H40" s="427"/>
      <c r="I40" s="427"/>
      <c r="J40" s="71" t="s">
        <v>466</v>
      </c>
      <c r="K40" s="72" t="s">
        <v>466</v>
      </c>
      <c r="L40" s="72" t="s">
        <v>466</v>
      </c>
      <c r="M40" s="72" t="s">
        <v>466</v>
      </c>
      <c r="N40" s="72" t="s">
        <v>466</v>
      </c>
      <c r="O40" s="73" t="s">
        <v>466</v>
      </c>
      <c r="P40" s="213" t="s">
        <v>466</v>
      </c>
      <c r="Q40" s="214" t="s">
        <v>466</v>
      </c>
      <c r="R40" s="214" t="s">
        <v>466</v>
      </c>
      <c r="S40" s="214" t="s">
        <v>466</v>
      </c>
      <c r="T40" s="214" t="s">
        <v>466</v>
      </c>
      <c r="U40" s="215" t="s">
        <v>466</v>
      </c>
      <c r="V40" s="213" t="s">
        <v>466</v>
      </c>
      <c r="W40" s="214" t="s">
        <v>466</v>
      </c>
      <c r="X40" s="63" t="s">
        <v>466</v>
      </c>
      <c r="Y40" s="63" t="s">
        <v>466</v>
      </c>
      <c r="Z40" s="63" t="s">
        <v>466</v>
      </c>
      <c r="AA40" s="64" t="s">
        <v>466</v>
      </c>
      <c r="AB40" s="50" t="s">
        <v>466</v>
      </c>
      <c r="AC40" s="51" t="s">
        <v>466</v>
      </c>
      <c r="AD40" s="51" t="s">
        <v>466</v>
      </c>
      <c r="AE40" s="51" t="s">
        <v>466</v>
      </c>
      <c r="AF40" s="51" t="s">
        <v>466</v>
      </c>
      <c r="AG40" s="52" t="s">
        <v>466</v>
      </c>
      <c r="AH40" s="53" t="s">
        <v>466</v>
      </c>
      <c r="AI40" s="54" t="s">
        <v>466</v>
      </c>
      <c r="AJ40" s="54" t="s">
        <v>466</v>
      </c>
      <c r="AK40" s="54" t="s">
        <v>466</v>
      </c>
      <c r="AL40" s="54" t="s">
        <v>466</v>
      </c>
      <c r="AN40" s="439"/>
      <c r="AO40" s="440"/>
      <c r="AP40" s="440"/>
      <c r="AQ40" s="440"/>
      <c r="AR40" s="440"/>
      <c r="AS40" s="440"/>
      <c r="AT40" s="445"/>
      <c r="AU40" s="445"/>
    </row>
    <row r="41" spans="2:47" ht="15.75">
      <c r="B41" s="450"/>
      <c r="C41" s="450"/>
      <c r="D41" s="451"/>
      <c r="E41" s="423"/>
      <c r="F41" s="427"/>
      <c r="G41" s="427"/>
      <c r="H41" s="427"/>
      <c r="I41" s="427"/>
      <c r="J41" s="71" t="s">
        <v>466</v>
      </c>
      <c r="K41" s="72" t="s">
        <v>466</v>
      </c>
      <c r="L41" s="72" t="s">
        <v>466</v>
      </c>
      <c r="M41" s="72" t="s">
        <v>466</v>
      </c>
      <c r="N41" s="72" t="s">
        <v>466</v>
      </c>
      <c r="O41" s="73" t="s">
        <v>466</v>
      </c>
      <c r="P41" s="213" t="s">
        <v>466</v>
      </c>
      <c r="Q41" s="214" t="s">
        <v>466</v>
      </c>
      <c r="R41" s="214" t="s">
        <v>466</v>
      </c>
      <c r="S41" s="214" t="s">
        <v>466</v>
      </c>
      <c r="T41" s="214" t="s">
        <v>466</v>
      </c>
      <c r="U41" s="215" t="s">
        <v>466</v>
      </c>
      <c r="V41" s="213" t="s">
        <v>466</v>
      </c>
      <c r="W41" s="214" t="s">
        <v>466</v>
      </c>
      <c r="X41" s="63" t="s">
        <v>466</v>
      </c>
      <c r="Y41" s="63" t="s">
        <v>466</v>
      </c>
      <c r="Z41" s="63" t="s">
        <v>466</v>
      </c>
      <c r="AA41" s="64" t="s">
        <v>466</v>
      </c>
      <c r="AB41" s="50" t="s">
        <v>466</v>
      </c>
      <c r="AC41" s="51" t="s">
        <v>466</v>
      </c>
      <c r="AD41" s="51" t="s">
        <v>466</v>
      </c>
      <c r="AE41" s="51" t="s">
        <v>466</v>
      </c>
      <c r="AF41" s="51" t="s">
        <v>466</v>
      </c>
      <c r="AG41" s="52" t="s">
        <v>466</v>
      </c>
      <c r="AH41" s="53" t="s">
        <v>466</v>
      </c>
      <c r="AI41" s="54" t="s">
        <v>466</v>
      </c>
      <c r="AJ41" s="54" t="s">
        <v>466</v>
      </c>
      <c r="AK41" s="54" t="s">
        <v>466</v>
      </c>
      <c r="AL41" s="54" t="s">
        <v>466</v>
      </c>
      <c r="AN41" s="439"/>
      <c r="AO41" s="440"/>
      <c r="AP41" s="440"/>
      <c r="AQ41" s="440"/>
      <c r="AR41" s="440"/>
      <c r="AS41" s="440"/>
      <c r="AT41" s="445"/>
      <c r="AU41" s="445"/>
    </row>
    <row r="42" spans="2:47" ht="15.75">
      <c r="B42" s="450"/>
      <c r="C42" s="450"/>
      <c r="D42" s="451"/>
      <c r="E42" s="423"/>
      <c r="F42" s="427"/>
      <c r="G42" s="427"/>
      <c r="H42" s="427"/>
      <c r="I42" s="427"/>
      <c r="J42" s="71" t="s">
        <v>466</v>
      </c>
      <c r="K42" s="72" t="s">
        <v>466</v>
      </c>
      <c r="L42" s="72" t="s">
        <v>466</v>
      </c>
      <c r="M42" s="72" t="s">
        <v>466</v>
      </c>
      <c r="N42" s="72" t="s">
        <v>466</v>
      </c>
      <c r="O42" s="73" t="s">
        <v>466</v>
      </c>
      <c r="P42" s="213" t="s">
        <v>466</v>
      </c>
      <c r="Q42" s="214" t="s">
        <v>466</v>
      </c>
      <c r="R42" s="214" t="s">
        <v>466</v>
      </c>
      <c r="S42" s="214" t="s">
        <v>466</v>
      </c>
      <c r="T42" s="214" t="s">
        <v>466</v>
      </c>
      <c r="U42" s="215" t="s">
        <v>466</v>
      </c>
      <c r="V42" s="213" t="s">
        <v>466</v>
      </c>
      <c r="W42" s="214" t="s">
        <v>466</v>
      </c>
      <c r="X42" s="63" t="s">
        <v>466</v>
      </c>
      <c r="Y42" s="63" t="s">
        <v>466</v>
      </c>
      <c r="Z42" s="63" t="s">
        <v>466</v>
      </c>
      <c r="AA42" s="64" t="s">
        <v>466</v>
      </c>
      <c r="AB42" s="50" t="s">
        <v>466</v>
      </c>
      <c r="AC42" s="51" t="s">
        <v>466</v>
      </c>
      <c r="AD42" s="51" t="s">
        <v>466</v>
      </c>
      <c r="AE42" s="51" t="s">
        <v>466</v>
      </c>
      <c r="AF42" s="51" t="s">
        <v>466</v>
      </c>
      <c r="AG42" s="52" t="s">
        <v>466</v>
      </c>
      <c r="AH42" s="53" t="s">
        <v>466</v>
      </c>
      <c r="AI42" s="54" t="s">
        <v>466</v>
      </c>
      <c r="AJ42" s="54" t="s">
        <v>466</v>
      </c>
      <c r="AK42" s="54" t="s">
        <v>466</v>
      </c>
      <c r="AL42" s="54" t="s">
        <v>466</v>
      </c>
      <c r="AN42" s="439"/>
      <c r="AO42" s="440"/>
      <c r="AP42" s="440"/>
      <c r="AQ42" s="440"/>
      <c r="AR42" s="440"/>
      <c r="AS42" s="440"/>
      <c r="AT42" s="445"/>
      <c r="AU42" s="445"/>
    </row>
    <row r="43" spans="2:47" ht="15.75">
      <c r="B43" s="450"/>
      <c r="C43" s="450"/>
      <c r="D43" s="451"/>
      <c r="E43" s="423"/>
      <c r="F43" s="427"/>
      <c r="G43" s="427"/>
      <c r="H43" s="427"/>
      <c r="I43" s="427"/>
      <c r="J43" s="71" t="s">
        <v>466</v>
      </c>
      <c r="K43" s="72" t="s">
        <v>466</v>
      </c>
      <c r="L43" s="72" t="s">
        <v>466</v>
      </c>
      <c r="M43" s="72" t="s">
        <v>466</v>
      </c>
      <c r="N43" s="72" t="s">
        <v>466</v>
      </c>
      <c r="O43" s="73" t="s">
        <v>466</v>
      </c>
      <c r="P43" s="213" t="s">
        <v>466</v>
      </c>
      <c r="Q43" s="214" t="s">
        <v>466</v>
      </c>
      <c r="R43" s="214" t="s">
        <v>466</v>
      </c>
      <c r="S43" s="214" t="s">
        <v>466</v>
      </c>
      <c r="T43" s="214" t="s">
        <v>466</v>
      </c>
      <c r="U43" s="215" t="s">
        <v>466</v>
      </c>
      <c r="V43" s="213" t="s">
        <v>466</v>
      </c>
      <c r="W43" s="214" t="s">
        <v>466</v>
      </c>
      <c r="X43" s="63" t="s">
        <v>466</v>
      </c>
      <c r="Y43" s="63" t="s">
        <v>466</v>
      </c>
      <c r="Z43" s="63" t="s">
        <v>466</v>
      </c>
      <c r="AA43" s="64" t="s">
        <v>466</v>
      </c>
      <c r="AB43" s="50" t="s">
        <v>466</v>
      </c>
      <c r="AC43" s="51" t="s">
        <v>466</v>
      </c>
      <c r="AD43" s="51" t="s">
        <v>466</v>
      </c>
      <c r="AE43" s="51" t="s">
        <v>466</v>
      </c>
      <c r="AF43" s="51" t="s">
        <v>466</v>
      </c>
      <c r="AG43" s="52" t="s">
        <v>466</v>
      </c>
      <c r="AH43" s="53" t="s">
        <v>466</v>
      </c>
      <c r="AI43" s="54" t="s">
        <v>466</v>
      </c>
      <c r="AJ43" s="54" t="s">
        <v>466</v>
      </c>
      <c r="AK43" s="54" t="s">
        <v>466</v>
      </c>
      <c r="AL43" s="54" t="s">
        <v>466</v>
      </c>
      <c r="AN43" s="439"/>
      <c r="AO43" s="440"/>
      <c r="AP43" s="440"/>
      <c r="AQ43" s="440"/>
      <c r="AR43" s="440"/>
      <c r="AS43" s="440"/>
      <c r="AT43" s="445"/>
      <c r="AU43" s="445"/>
    </row>
    <row r="44" spans="2:47" ht="15.75">
      <c r="B44" s="450"/>
      <c r="C44" s="450"/>
      <c r="D44" s="451"/>
      <c r="E44" s="423"/>
      <c r="F44" s="427"/>
      <c r="G44" s="427"/>
      <c r="H44" s="427"/>
      <c r="I44" s="427"/>
      <c r="J44" s="71" t="s">
        <v>466</v>
      </c>
      <c r="K44" s="72" t="s">
        <v>466</v>
      </c>
      <c r="L44" s="72" t="s">
        <v>466</v>
      </c>
      <c r="M44" s="72" t="s">
        <v>466</v>
      </c>
      <c r="N44" s="72" t="s">
        <v>466</v>
      </c>
      <c r="O44" s="73" t="s">
        <v>466</v>
      </c>
      <c r="P44" s="213" t="s">
        <v>466</v>
      </c>
      <c r="Q44" s="214" t="s">
        <v>466</v>
      </c>
      <c r="R44" s="214" t="s">
        <v>466</v>
      </c>
      <c r="S44" s="214" t="s">
        <v>466</v>
      </c>
      <c r="T44" s="214" t="s">
        <v>466</v>
      </c>
      <c r="U44" s="215" t="s">
        <v>466</v>
      </c>
      <c r="V44" s="213" t="s">
        <v>466</v>
      </c>
      <c r="W44" s="214" t="s">
        <v>466</v>
      </c>
      <c r="X44" s="63" t="s">
        <v>466</v>
      </c>
      <c r="Y44" s="63" t="s">
        <v>466</v>
      </c>
      <c r="Z44" s="63" t="s">
        <v>466</v>
      </c>
      <c r="AA44" s="64" t="s">
        <v>466</v>
      </c>
      <c r="AB44" s="50" t="s">
        <v>466</v>
      </c>
      <c r="AC44" s="51" t="s">
        <v>466</v>
      </c>
      <c r="AD44" s="51" t="s">
        <v>466</v>
      </c>
      <c r="AE44" s="51" t="s">
        <v>466</v>
      </c>
      <c r="AF44" s="51" t="s">
        <v>466</v>
      </c>
      <c r="AG44" s="52" t="s">
        <v>466</v>
      </c>
      <c r="AH44" s="53" t="s">
        <v>466</v>
      </c>
      <c r="AI44" s="54" t="s">
        <v>466</v>
      </c>
      <c r="AJ44" s="54" t="s">
        <v>466</v>
      </c>
      <c r="AK44" s="54" t="s">
        <v>466</v>
      </c>
      <c r="AL44" s="54" t="s">
        <v>466</v>
      </c>
      <c r="AN44" s="439"/>
      <c r="AO44" s="440"/>
      <c r="AP44" s="440"/>
      <c r="AQ44" s="440"/>
      <c r="AR44" s="440"/>
      <c r="AS44" s="440"/>
      <c r="AT44" s="445"/>
      <c r="AU44" s="445"/>
    </row>
    <row r="45" spans="2:47" ht="3" customHeight="1" thickBot="1">
      <c r="B45" s="450"/>
      <c r="C45" s="450"/>
      <c r="D45" s="451"/>
      <c r="E45" s="423"/>
      <c r="F45" s="427"/>
      <c r="G45" s="427"/>
      <c r="H45" s="427"/>
      <c r="I45" s="427"/>
      <c r="J45" s="71" t="s">
        <v>466</v>
      </c>
      <c r="K45" s="72" t="s">
        <v>466</v>
      </c>
      <c r="L45" s="72" t="s">
        <v>466</v>
      </c>
      <c r="M45" s="72" t="s">
        <v>466</v>
      </c>
      <c r="N45" s="72" t="s">
        <v>466</v>
      </c>
      <c r="O45" s="73" t="s">
        <v>466</v>
      </c>
      <c r="P45" s="213" t="s">
        <v>466</v>
      </c>
      <c r="Q45" s="214" t="s">
        <v>466</v>
      </c>
      <c r="R45" s="214" t="s">
        <v>466</v>
      </c>
      <c r="S45" s="214" t="s">
        <v>466</v>
      </c>
      <c r="T45" s="214" t="s">
        <v>466</v>
      </c>
      <c r="U45" s="215" t="s">
        <v>466</v>
      </c>
      <c r="V45" s="213" t="s">
        <v>466</v>
      </c>
      <c r="W45" s="214" t="s">
        <v>466</v>
      </c>
      <c r="X45" s="63" t="s">
        <v>466</v>
      </c>
      <c r="Y45" s="63" t="s">
        <v>466</v>
      </c>
      <c r="Z45" s="63" t="s">
        <v>466</v>
      </c>
      <c r="AA45" s="64" t="s">
        <v>466</v>
      </c>
      <c r="AB45" s="50" t="s">
        <v>466</v>
      </c>
      <c r="AC45" s="51" t="s">
        <v>466</v>
      </c>
      <c r="AD45" s="51" t="s">
        <v>466</v>
      </c>
      <c r="AE45" s="51" t="s">
        <v>466</v>
      </c>
      <c r="AF45" s="51" t="s">
        <v>466</v>
      </c>
      <c r="AG45" s="52" t="s">
        <v>466</v>
      </c>
      <c r="AH45" s="53" t="s">
        <v>466</v>
      </c>
      <c r="AI45" s="54" t="s">
        <v>466</v>
      </c>
      <c r="AJ45" s="54" t="s">
        <v>466</v>
      </c>
      <c r="AK45" s="54" t="s">
        <v>466</v>
      </c>
      <c r="AL45" s="54" t="s">
        <v>466</v>
      </c>
      <c r="AN45" s="439"/>
      <c r="AO45" s="440"/>
      <c r="AP45" s="440"/>
      <c r="AQ45" s="440"/>
      <c r="AR45" s="440"/>
      <c r="AS45" s="441"/>
      <c r="AT45" s="35"/>
      <c r="AU45" s="35"/>
    </row>
    <row r="46" spans="2:47" ht="16.5" hidden="1" thickBot="1">
      <c r="B46" s="450"/>
      <c r="C46" s="450"/>
      <c r="D46" s="451"/>
      <c r="E46" s="423"/>
      <c r="F46" s="427"/>
      <c r="G46" s="427"/>
      <c r="H46" s="427"/>
      <c r="I46" s="427"/>
      <c r="J46" s="71" t="s">
        <v>466</v>
      </c>
      <c r="K46" s="72" t="s">
        <v>466</v>
      </c>
      <c r="L46" s="72" t="s">
        <v>466</v>
      </c>
      <c r="M46" s="72" t="s">
        <v>466</v>
      </c>
      <c r="N46" s="72" t="s">
        <v>466</v>
      </c>
      <c r="O46" s="73" t="s">
        <v>466</v>
      </c>
      <c r="P46" s="62" t="s">
        <v>466</v>
      </c>
      <c r="Q46" s="63" t="s">
        <v>466</v>
      </c>
      <c r="R46" s="63" t="s">
        <v>466</v>
      </c>
      <c r="S46" s="63" t="s">
        <v>466</v>
      </c>
      <c r="T46" s="63" t="s">
        <v>466</v>
      </c>
      <c r="U46" s="64" t="s">
        <v>466</v>
      </c>
      <c r="V46" s="62" t="s">
        <v>466</v>
      </c>
      <c r="W46" s="63" t="s">
        <v>466</v>
      </c>
      <c r="X46" s="63" t="s">
        <v>466</v>
      </c>
      <c r="Y46" s="63" t="s">
        <v>466</v>
      </c>
      <c r="Z46" s="63" t="s">
        <v>466</v>
      </c>
      <c r="AA46" s="64" t="s">
        <v>466</v>
      </c>
      <c r="AB46" s="50" t="s">
        <v>466</v>
      </c>
      <c r="AC46" s="51" t="s">
        <v>466</v>
      </c>
      <c r="AD46" s="51" t="s">
        <v>466</v>
      </c>
      <c r="AE46" s="51" t="s">
        <v>466</v>
      </c>
      <c r="AF46" s="51" t="s">
        <v>466</v>
      </c>
      <c r="AG46" s="52" t="s">
        <v>466</v>
      </c>
      <c r="AH46" s="53" t="s">
        <v>466</v>
      </c>
      <c r="AI46" s="54" t="s">
        <v>466</v>
      </c>
      <c r="AJ46" s="54" t="s">
        <v>466</v>
      </c>
      <c r="AK46" s="54" t="s">
        <v>466</v>
      </c>
      <c r="AL46" s="54" t="s">
        <v>466</v>
      </c>
      <c r="AN46" s="439"/>
      <c r="AO46" s="440"/>
      <c r="AP46" s="440"/>
      <c r="AQ46" s="440"/>
      <c r="AR46" s="440"/>
      <c r="AS46" s="441"/>
    </row>
    <row r="47" spans="2:47" ht="16.5" hidden="1" thickBot="1">
      <c r="B47" s="450"/>
      <c r="C47" s="450"/>
      <c r="D47" s="451"/>
      <c r="E47" s="424"/>
      <c r="F47" s="425"/>
      <c r="G47" s="425"/>
      <c r="H47" s="425"/>
      <c r="I47" s="425"/>
      <c r="J47" s="74" t="s">
        <v>466</v>
      </c>
      <c r="K47" s="75" t="s">
        <v>466</v>
      </c>
      <c r="L47" s="75" t="s">
        <v>466</v>
      </c>
      <c r="M47" s="75" t="s">
        <v>466</v>
      </c>
      <c r="N47" s="75" t="s">
        <v>466</v>
      </c>
      <c r="O47" s="76" t="s">
        <v>466</v>
      </c>
      <c r="P47" s="62" t="s">
        <v>466</v>
      </c>
      <c r="Q47" s="63" t="s">
        <v>466</v>
      </c>
      <c r="R47" s="63" t="s">
        <v>466</v>
      </c>
      <c r="S47" s="63" t="s">
        <v>466</v>
      </c>
      <c r="T47" s="63" t="s">
        <v>466</v>
      </c>
      <c r="U47" s="64" t="s">
        <v>466</v>
      </c>
      <c r="V47" s="65" t="s">
        <v>466</v>
      </c>
      <c r="W47" s="66" t="s">
        <v>466</v>
      </c>
      <c r="X47" s="66" t="s">
        <v>466</v>
      </c>
      <c r="Y47" s="66" t="s">
        <v>466</v>
      </c>
      <c r="Z47" s="66" t="s">
        <v>466</v>
      </c>
      <c r="AA47" s="67" t="s">
        <v>466</v>
      </c>
      <c r="AB47" s="55" t="s">
        <v>466</v>
      </c>
      <c r="AC47" s="56" t="s">
        <v>466</v>
      </c>
      <c r="AD47" s="56" t="s">
        <v>466</v>
      </c>
      <c r="AE47" s="56" t="s">
        <v>466</v>
      </c>
      <c r="AF47" s="56" t="s">
        <v>466</v>
      </c>
      <c r="AG47" s="57" t="s">
        <v>466</v>
      </c>
      <c r="AH47" s="58" t="s">
        <v>466</v>
      </c>
      <c r="AI47" s="59" t="s">
        <v>466</v>
      </c>
      <c r="AJ47" s="59" t="s">
        <v>466</v>
      </c>
      <c r="AK47" s="59" t="s">
        <v>466</v>
      </c>
      <c r="AL47" s="59" t="s">
        <v>466</v>
      </c>
      <c r="AN47" s="442"/>
      <c r="AO47" s="443"/>
      <c r="AP47" s="443"/>
      <c r="AQ47" s="443"/>
      <c r="AR47" s="443"/>
      <c r="AS47" s="444"/>
    </row>
    <row r="48" spans="2:47" ht="23.25">
      <c r="B48" s="450"/>
      <c r="C48" s="450"/>
      <c r="D48" s="451"/>
      <c r="E48" s="417" t="s">
        <v>477</v>
      </c>
      <c r="F48" s="418"/>
      <c r="G48" s="418"/>
      <c r="H48" s="418"/>
      <c r="I48" s="419"/>
      <c r="J48" s="68" t="s">
        <v>466</v>
      </c>
      <c r="K48" s="69" t="s">
        <v>466</v>
      </c>
      <c r="L48" s="69" t="s">
        <v>466</v>
      </c>
      <c r="M48" s="69" t="s">
        <v>466</v>
      </c>
      <c r="N48" s="69" t="s">
        <v>466</v>
      </c>
      <c r="O48" s="70" t="s">
        <v>466</v>
      </c>
      <c r="P48" s="68" t="s">
        <v>466</v>
      </c>
      <c r="Q48" s="69" t="s">
        <v>466</v>
      </c>
      <c r="R48" s="69" t="s">
        <v>466</v>
      </c>
      <c r="S48" s="69" t="s">
        <v>466</v>
      </c>
      <c r="T48" s="69" t="s">
        <v>466</v>
      </c>
      <c r="U48" s="70" t="s">
        <v>466</v>
      </c>
      <c r="V48" s="210" t="s">
        <v>466</v>
      </c>
      <c r="W48" s="219" t="s">
        <v>466</v>
      </c>
      <c r="X48" s="60" t="s">
        <v>466</v>
      </c>
      <c r="Y48" s="60" t="s">
        <v>466</v>
      </c>
      <c r="Z48" s="60" t="s">
        <v>466</v>
      </c>
      <c r="AA48" s="61" t="s">
        <v>466</v>
      </c>
      <c r="AB48" s="45" t="s">
        <v>466</v>
      </c>
      <c r="AC48" s="46" t="s">
        <v>466</v>
      </c>
      <c r="AD48" s="46" t="s">
        <v>466</v>
      </c>
      <c r="AE48" s="46" t="s">
        <v>466</v>
      </c>
      <c r="AF48" s="46" t="s">
        <v>466</v>
      </c>
      <c r="AG48" s="47" t="s">
        <v>466</v>
      </c>
      <c r="AH48" s="48" t="s">
        <v>466</v>
      </c>
      <c r="AI48" s="49" t="s">
        <v>466</v>
      </c>
      <c r="AJ48" s="49" t="s">
        <v>466</v>
      </c>
      <c r="AK48" s="49" t="s">
        <v>466</v>
      </c>
      <c r="AL48" s="49" t="s">
        <v>466</v>
      </c>
    </row>
    <row r="49" spans="2:38" ht="15.75">
      <c r="B49" s="450"/>
      <c r="C49" s="450"/>
      <c r="D49" s="451"/>
      <c r="E49" s="420"/>
      <c r="F49" s="427"/>
      <c r="G49" s="427"/>
      <c r="H49" s="427"/>
      <c r="I49" s="422"/>
      <c r="J49" s="71" t="s">
        <v>466</v>
      </c>
      <c r="K49" s="72" t="s">
        <v>466</v>
      </c>
      <c r="L49" s="72" t="s">
        <v>466</v>
      </c>
      <c r="M49" s="72" t="s">
        <v>466</v>
      </c>
      <c r="N49" s="72" t="s">
        <v>466</v>
      </c>
      <c r="O49" s="73" t="s">
        <v>466</v>
      </c>
      <c r="P49" s="71" t="s">
        <v>466</v>
      </c>
      <c r="Q49" s="72" t="s">
        <v>466</v>
      </c>
      <c r="R49" s="72" t="s">
        <v>466</v>
      </c>
      <c r="S49" s="72" t="s">
        <v>466</v>
      </c>
      <c r="T49" s="72" t="s">
        <v>466</v>
      </c>
      <c r="U49" s="73" t="s">
        <v>466</v>
      </c>
      <c r="V49" s="213" t="s">
        <v>466</v>
      </c>
      <c r="W49" s="214" t="s">
        <v>466</v>
      </c>
      <c r="X49" s="63" t="s">
        <v>466</v>
      </c>
      <c r="Y49" s="63" t="s">
        <v>466</v>
      </c>
      <c r="Z49" s="63" t="s">
        <v>466</v>
      </c>
      <c r="AA49" s="64" t="s">
        <v>466</v>
      </c>
      <c r="AB49" s="50" t="s">
        <v>466</v>
      </c>
      <c r="AC49" s="51" t="s">
        <v>466</v>
      </c>
      <c r="AD49" s="51" t="s">
        <v>466</v>
      </c>
      <c r="AE49" s="51" t="s">
        <v>466</v>
      </c>
      <c r="AF49" s="51" t="s">
        <v>466</v>
      </c>
      <c r="AG49" s="52" t="s">
        <v>466</v>
      </c>
      <c r="AH49" s="53" t="s">
        <v>466</v>
      </c>
      <c r="AI49" s="54" t="s">
        <v>466</v>
      </c>
      <c r="AJ49" s="54" t="s">
        <v>466</v>
      </c>
      <c r="AK49" s="54" t="s">
        <v>466</v>
      </c>
      <c r="AL49" s="54" t="s">
        <v>466</v>
      </c>
    </row>
    <row r="50" spans="2:38" ht="15.75">
      <c r="B50" s="450"/>
      <c r="C50" s="450"/>
      <c r="D50" s="451"/>
      <c r="E50" s="420"/>
      <c r="F50" s="427"/>
      <c r="G50" s="427"/>
      <c r="H50" s="427"/>
      <c r="I50" s="422"/>
      <c r="J50" s="71" t="s">
        <v>466</v>
      </c>
      <c r="K50" s="72" t="s">
        <v>466</v>
      </c>
      <c r="L50" s="72" t="s">
        <v>466</v>
      </c>
      <c r="M50" s="72" t="s">
        <v>466</v>
      </c>
      <c r="N50" s="72" t="s">
        <v>466</v>
      </c>
      <c r="O50" s="73" t="s">
        <v>466</v>
      </c>
      <c r="P50" s="71" t="s">
        <v>466</v>
      </c>
      <c r="Q50" s="72" t="s">
        <v>466</v>
      </c>
      <c r="R50" s="72" t="s">
        <v>466</v>
      </c>
      <c r="S50" s="72" t="s">
        <v>466</v>
      </c>
      <c r="T50" s="72" t="s">
        <v>466</v>
      </c>
      <c r="U50" s="73" t="s">
        <v>466</v>
      </c>
      <c r="V50" s="213" t="s">
        <v>466</v>
      </c>
      <c r="W50" s="214" t="s">
        <v>466</v>
      </c>
      <c r="X50" s="63" t="s">
        <v>466</v>
      </c>
      <c r="Y50" s="63" t="s">
        <v>466</v>
      </c>
      <c r="Z50" s="63" t="s">
        <v>466</v>
      </c>
      <c r="AA50" s="64" t="s">
        <v>466</v>
      </c>
      <c r="AB50" s="50" t="s">
        <v>466</v>
      </c>
      <c r="AC50" s="51" t="s">
        <v>466</v>
      </c>
      <c r="AD50" s="51" t="s">
        <v>466</v>
      </c>
      <c r="AE50" s="51" t="s">
        <v>466</v>
      </c>
      <c r="AF50" s="51" t="s">
        <v>466</v>
      </c>
      <c r="AG50" s="52" t="s">
        <v>466</v>
      </c>
      <c r="AH50" s="53" t="s">
        <v>466</v>
      </c>
      <c r="AI50" s="54" t="s">
        <v>466</v>
      </c>
      <c r="AJ50" s="54" t="s">
        <v>466</v>
      </c>
      <c r="AK50" s="54" t="s">
        <v>466</v>
      </c>
      <c r="AL50" s="54" t="s">
        <v>466</v>
      </c>
    </row>
    <row r="51" spans="2:38" ht="15.75">
      <c r="B51" s="450"/>
      <c r="C51" s="450"/>
      <c r="D51" s="451"/>
      <c r="E51" s="423"/>
      <c r="F51" s="427"/>
      <c r="G51" s="427"/>
      <c r="H51" s="427"/>
      <c r="I51" s="422"/>
      <c r="J51" s="71" t="s">
        <v>466</v>
      </c>
      <c r="K51" s="72" t="s">
        <v>466</v>
      </c>
      <c r="L51" s="72" t="s">
        <v>466</v>
      </c>
      <c r="M51" s="72" t="s">
        <v>466</v>
      </c>
      <c r="N51" s="72" t="s">
        <v>466</v>
      </c>
      <c r="O51" s="73" t="s">
        <v>466</v>
      </c>
      <c r="P51" s="71" t="s">
        <v>466</v>
      </c>
      <c r="Q51" s="72" t="s">
        <v>466</v>
      </c>
      <c r="R51" s="72" t="s">
        <v>466</v>
      </c>
      <c r="S51" s="72" t="s">
        <v>466</v>
      </c>
      <c r="T51" s="72" t="s">
        <v>466</v>
      </c>
      <c r="U51" s="73" t="s">
        <v>466</v>
      </c>
      <c r="V51" s="213" t="s">
        <v>466</v>
      </c>
      <c r="W51" s="214" t="s">
        <v>466</v>
      </c>
      <c r="X51" s="63" t="s">
        <v>466</v>
      </c>
      <c r="Y51" s="63" t="s">
        <v>466</v>
      </c>
      <c r="Z51" s="63" t="s">
        <v>466</v>
      </c>
      <c r="AA51" s="64" t="s">
        <v>466</v>
      </c>
      <c r="AB51" s="50" t="s">
        <v>466</v>
      </c>
      <c r="AC51" s="51" t="s">
        <v>466</v>
      </c>
      <c r="AD51" s="51" t="s">
        <v>466</v>
      </c>
      <c r="AE51" s="51" t="s">
        <v>466</v>
      </c>
      <c r="AF51" s="51" t="s">
        <v>466</v>
      </c>
      <c r="AG51" s="52" t="s">
        <v>466</v>
      </c>
      <c r="AH51" s="53" t="s">
        <v>466</v>
      </c>
      <c r="AI51" s="54" t="s">
        <v>466</v>
      </c>
      <c r="AJ51" s="54" t="s">
        <v>466</v>
      </c>
      <c r="AK51" s="54" t="s">
        <v>466</v>
      </c>
      <c r="AL51" s="54" t="s">
        <v>466</v>
      </c>
    </row>
    <row r="52" spans="2:38" ht="15.75">
      <c r="B52" s="450"/>
      <c r="C52" s="450"/>
      <c r="D52" s="451"/>
      <c r="E52" s="423"/>
      <c r="F52" s="427"/>
      <c r="G52" s="427"/>
      <c r="H52" s="427"/>
      <c r="I52" s="422"/>
      <c r="J52" s="71" t="s">
        <v>466</v>
      </c>
      <c r="K52" s="72" t="s">
        <v>466</v>
      </c>
      <c r="L52" s="72" t="s">
        <v>466</v>
      </c>
      <c r="M52" s="72" t="s">
        <v>466</v>
      </c>
      <c r="N52" s="72" t="s">
        <v>466</v>
      </c>
      <c r="O52" s="73" t="s">
        <v>466</v>
      </c>
      <c r="P52" s="71" t="s">
        <v>466</v>
      </c>
      <c r="Q52" s="72" t="s">
        <v>466</v>
      </c>
      <c r="R52" s="72" t="s">
        <v>466</v>
      </c>
      <c r="S52" s="72" t="s">
        <v>466</v>
      </c>
      <c r="T52" s="72" t="s">
        <v>466</v>
      </c>
      <c r="U52" s="73" t="s">
        <v>466</v>
      </c>
      <c r="V52" s="213" t="s">
        <v>466</v>
      </c>
      <c r="W52" s="214" t="s">
        <v>466</v>
      </c>
      <c r="X52" s="63" t="s">
        <v>466</v>
      </c>
      <c r="Y52" s="63" t="s">
        <v>466</v>
      </c>
      <c r="Z52" s="63" t="s">
        <v>466</v>
      </c>
      <c r="AA52" s="64" t="s">
        <v>466</v>
      </c>
      <c r="AB52" s="50" t="s">
        <v>466</v>
      </c>
      <c r="AC52" s="51" t="s">
        <v>466</v>
      </c>
      <c r="AD52" s="51" t="s">
        <v>466</v>
      </c>
      <c r="AE52" s="51" t="s">
        <v>466</v>
      </c>
      <c r="AF52" s="51" t="s">
        <v>466</v>
      </c>
      <c r="AG52" s="52" t="s">
        <v>466</v>
      </c>
      <c r="AH52" s="53" t="s">
        <v>466</v>
      </c>
      <c r="AI52" s="54" t="s">
        <v>466</v>
      </c>
      <c r="AJ52" s="54" t="s">
        <v>466</v>
      </c>
      <c r="AK52" s="54" t="s">
        <v>466</v>
      </c>
      <c r="AL52" s="54" t="s">
        <v>466</v>
      </c>
    </row>
    <row r="53" spans="2:38" ht="5.25" customHeight="1">
      <c r="B53" s="450"/>
      <c r="C53" s="450"/>
      <c r="D53" s="451"/>
      <c r="E53" s="423"/>
      <c r="F53" s="427"/>
      <c r="G53" s="427"/>
      <c r="H53" s="427"/>
      <c r="I53" s="422"/>
      <c r="J53" s="71" t="s">
        <v>466</v>
      </c>
      <c r="K53" s="72" t="s">
        <v>466</v>
      </c>
      <c r="L53" s="72" t="s">
        <v>466</v>
      </c>
      <c r="M53" s="72" t="s">
        <v>466</v>
      </c>
      <c r="N53" s="72" t="s">
        <v>466</v>
      </c>
      <c r="O53" s="73" t="s">
        <v>466</v>
      </c>
      <c r="P53" s="71" t="s">
        <v>466</v>
      </c>
      <c r="Q53" s="72" t="s">
        <v>466</v>
      </c>
      <c r="R53" s="72" t="s">
        <v>466</v>
      </c>
      <c r="S53" s="72" t="s">
        <v>466</v>
      </c>
      <c r="T53" s="72" t="s">
        <v>466</v>
      </c>
      <c r="U53" s="73" t="s">
        <v>466</v>
      </c>
      <c r="V53" s="213" t="s">
        <v>466</v>
      </c>
      <c r="W53" s="214" t="s">
        <v>466</v>
      </c>
      <c r="X53" s="63" t="s">
        <v>466</v>
      </c>
      <c r="Y53" s="63" t="s">
        <v>466</v>
      </c>
      <c r="Z53" s="63" t="s">
        <v>466</v>
      </c>
      <c r="AA53" s="64" t="s">
        <v>466</v>
      </c>
      <c r="AB53" s="50" t="s">
        <v>466</v>
      </c>
      <c r="AC53" s="51" t="s">
        <v>466</v>
      </c>
      <c r="AD53" s="51" t="s">
        <v>466</v>
      </c>
      <c r="AE53" s="51" t="s">
        <v>466</v>
      </c>
      <c r="AF53" s="51" t="s">
        <v>466</v>
      </c>
      <c r="AG53" s="52" t="s">
        <v>466</v>
      </c>
      <c r="AH53" s="53" t="s">
        <v>466</v>
      </c>
      <c r="AI53" s="54" t="s">
        <v>466</v>
      </c>
      <c r="AJ53" s="54" t="s">
        <v>466</v>
      </c>
      <c r="AK53" s="54" t="s">
        <v>466</v>
      </c>
      <c r="AL53" s="54" t="s">
        <v>466</v>
      </c>
    </row>
    <row r="54" spans="2:38" ht="3" hidden="1" customHeight="1">
      <c r="B54" s="450"/>
      <c r="C54" s="450"/>
      <c r="D54" s="451"/>
      <c r="E54" s="423"/>
      <c r="F54" s="427"/>
      <c r="G54" s="427"/>
      <c r="H54" s="427"/>
      <c r="I54" s="422"/>
      <c r="J54" s="71" t="s">
        <v>466</v>
      </c>
      <c r="K54" s="72" t="s">
        <v>466</v>
      </c>
      <c r="L54" s="72" t="s">
        <v>466</v>
      </c>
      <c r="M54" s="72" t="s">
        <v>466</v>
      </c>
      <c r="N54" s="72" t="s">
        <v>466</v>
      </c>
      <c r="O54" s="73" t="s">
        <v>466</v>
      </c>
      <c r="P54" s="71" t="s">
        <v>466</v>
      </c>
      <c r="Q54" s="72" t="s">
        <v>466</v>
      </c>
      <c r="R54" s="72" t="s">
        <v>466</v>
      </c>
      <c r="S54" s="72" t="s">
        <v>466</v>
      </c>
      <c r="T54" s="72" t="s">
        <v>466</v>
      </c>
      <c r="U54" s="73" t="s">
        <v>466</v>
      </c>
      <c r="V54" s="213" t="s">
        <v>466</v>
      </c>
      <c r="W54" s="214" t="s">
        <v>466</v>
      </c>
      <c r="X54" s="63" t="s">
        <v>466</v>
      </c>
      <c r="Y54" s="63" t="s">
        <v>466</v>
      </c>
      <c r="Z54" s="63" t="s">
        <v>466</v>
      </c>
      <c r="AA54" s="64" t="s">
        <v>466</v>
      </c>
      <c r="AB54" s="50" t="s">
        <v>466</v>
      </c>
      <c r="AC54" s="51" t="s">
        <v>466</v>
      </c>
      <c r="AD54" s="51" t="s">
        <v>466</v>
      </c>
      <c r="AE54" s="51" t="s">
        <v>466</v>
      </c>
      <c r="AF54" s="51" t="s">
        <v>466</v>
      </c>
      <c r="AG54" s="52" t="s">
        <v>466</v>
      </c>
      <c r="AH54" s="53" t="s">
        <v>466</v>
      </c>
      <c r="AI54" s="54" t="s">
        <v>466</v>
      </c>
      <c r="AJ54" s="54" t="s">
        <v>466</v>
      </c>
      <c r="AK54" s="54" t="s">
        <v>466</v>
      </c>
      <c r="AL54" s="54" t="s">
        <v>466</v>
      </c>
    </row>
    <row r="55" spans="2:38" ht="15.75" hidden="1">
      <c r="B55" s="450"/>
      <c r="C55" s="450"/>
      <c r="D55" s="451"/>
      <c r="E55" s="423"/>
      <c r="F55" s="427"/>
      <c r="G55" s="427"/>
      <c r="H55" s="427"/>
      <c r="I55" s="422"/>
      <c r="J55" s="71" t="s">
        <v>466</v>
      </c>
      <c r="K55" s="72" t="s">
        <v>466</v>
      </c>
      <c r="L55" s="72" t="s">
        <v>466</v>
      </c>
      <c r="M55" s="72" t="s">
        <v>466</v>
      </c>
      <c r="N55" s="72" t="s">
        <v>466</v>
      </c>
      <c r="O55" s="73" t="s">
        <v>466</v>
      </c>
      <c r="P55" s="71" t="s">
        <v>466</v>
      </c>
      <c r="Q55" s="72" t="s">
        <v>466</v>
      </c>
      <c r="R55" s="72" t="s">
        <v>466</v>
      </c>
      <c r="S55" s="72" t="s">
        <v>466</v>
      </c>
      <c r="T55" s="72" t="s">
        <v>466</v>
      </c>
      <c r="U55" s="73" t="s">
        <v>466</v>
      </c>
      <c r="V55" s="213" t="s">
        <v>466</v>
      </c>
      <c r="W55" s="214" t="s">
        <v>466</v>
      </c>
      <c r="X55" s="63" t="s">
        <v>466</v>
      </c>
      <c r="Y55" s="63" t="s">
        <v>466</v>
      </c>
      <c r="Z55" s="63" t="s">
        <v>466</v>
      </c>
      <c r="AA55" s="64" t="s">
        <v>466</v>
      </c>
      <c r="AB55" s="50" t="s">
        <v>466</v>
      </c>
      <c r="AC55" s="51" t="s">
        <v>466</v>
      </c>
      <c r="AD55" s="51" t="s">
        <v>466</v>
      </c>
      <c r="AE55" s="51" t="s">
        <v>466</v>
      </c>
      <c r="AF55" s="51" t="s">
        <v>466</v>
      </c>
      <c r="AG55" s="52" t="s">
        <v>466</v>
      </c>
      <c r="AH55" s="53" t="s">
        <v>466</v>
      </c>
      <c r="AI55" s="54" t="s">
        <v>466</v>
      </c>
      <c r="AJ55" s="54" t="s">
        <v>466</v>
      </c>
      <c r="AK55" s="54" t="s">
        <v>466</v>
      </c>
      <c r="AL55" s="54" t="s">
        <v>466</v>
      </c>
    </row>
    <row r="56" spans="2:38" ht="15.75" hidden="1">
      <c r="B56" s="450"/>
      <c r="C56" s="450"/>
      <c r="D56" s="451"/>
      <c r="E56" s="423"/>
      <c r="F56" s="427"/>
      <c r="G56" s="427"/>
      <c r="H56" s="427"/>
      <c r="I56" s="422"/>
      <c r="J56" s="71" t="s">
        <v>466</v>
      </c>
      <c r="K56" s="72" t="s">
        <v>466</v>
      </c>
      <c r="L56" s="72" t="s">
        <v>466</v>
      </c>
      <c r="M56" s="72" t="s">
        <v>466</v>
      </c>
      <c r="N56" s="72" t="s">
        <v>466</v>
      </c>
      <c r="O56" s="73" t="s">
        <v>466</v>
      </c>
      <c r="P56" s="71" t="s">
        <v>466</v>
      </c>
      <c r="Q56" s="72" t="s">
        <v>466</v>
      </c>
      <c r="R56" s="72" t="s">
        <v>466</v>
      </c>
      <c r="S56" s="72" t="s">
        <v>466</v>
      </c>
      <c r="T56" s="72" t="s">
        <v>466</v>
      </c>
      <c r="U56" s="73" t="s">
        <v>466</v>
      </c>
      <c r="V56" s="213" t="s">
        <v>466</v>
      </c>
      <c r="W56" s="214" t="s">
        <v>466</v>
      </c>
      <c r="X56" s="63" t="s">
        <v>466</v>
      </c>
      <c r="Y56" s="63" t="s">
        <v>466</v>
      </c>
      <c r="Z56" s="63" t="s">
        <v>466</v>
      </c>
      <c r="AA56" s="64" t="s">
        <v>466</v>
      </c>
      <c r="AB56" s="50" t="s">
        <v>466</v>
      </c>
      <c r="AC56" s="51" t="s">
        <v>466</v>
      </c>
      <c r="AD56" s="51" t="s">
        <v>466</v>
      </c>
      <c r="AE56" s="51" t="s">
        <v>466</v>
      </c>
      <c r="AF56" s="51" t="s">
        <v>466</v>
      </c>
      <c r="AG56" s="52" t="s">
        <v>466</v>
      </c>
      <c r="AH56" s="53" t="s">
        <v>466</v>
      </c>
      <c r="AI56" s="54" t="s">
        <v>466</v>
      </c>
      <c r="AJ56" s="54" t="s">
        <v>466</v>
      </c>
      <c r="AK56" s="54" t="s">
        <v>466</v>
      </c>
      <c r="AL56" s="54" t="s">
        <v>466</v>
      </c>
    </row>
    <row r="57" spans="2:38" ht="16.5" thickBot="1">
      <c r="B57" s="450"/>
      <c r="C57" s="450"/>
      <c r="D57" s="451"/>
      <c r="E57" s="424"/>
      <c r="F57" s="425"/>
      <c r="G57" s="425"/>
      <c r="H57" s="425"/>
      <c r="I57" s="426"/>
      <c r="J57" s="74" t="s">
        <v>466</v>
      </c>
      <c r="K57" s="75" t="s">
        <v>466</v>
      </c>
      <c r="L57" s="75" t="s">
        <v>466</v>
      </c>
      <c r="M57" s="75" t="s">
        <v>466</v>
      </c>
      <c r="N57" s="75" t="s">
        <v>466</v>
      </c>
      <c r="O57" s="76" t="s">
        <v>466</v>
      </c>
      <c r="P57" s="74" t="s">
        <v>466</v>
      </c>
      <c r="Q57" s="75" t="s">
        <v>466</v>
      </c>
      <c r="R57" s="75" t="s">
        <v>466</v>
      </c>
      <c r="S57" s="75" t="s">
        <v>466</v>
      </c>
      <c r="T57" s="75" t="s">
        <v>466</v>
      </c>
      <c r="U57" s="76" t="s">
        <v>466</v>
      </c>
      <c r="V57" s="216" t="s">
        <v>466</v>
      </c>
      <c r="W57" s="217" t="s">
        <v>466</v>
      </c>
      <c r="X57" s="66" t="s">
        <v>466</v>
      </c>
      <c r="Y57" s="66" t="s">
        <v>466</v>
      </c>
      <c r="Z57" s="66" t="s">
        <v>466</v>
      </c>
      <c r="AA57" s="67" t="s">
        <v>466</v>
      </c>
      <c r="AB57" s="55" t="s">
        <v>466</v>
      </c>
      <c r="AC57" s="56" t="s">
        <v>466</v>
      </c>
      <c r="AD57" s="56" t="s">
        <v>466</v>
      </c>
      <c r="AE57" s="56" t="s">
        <v>466</v>
      </c>
      <c r="AF57" s="56" t="s">
        <v>466</v>
      </c>
      <c r="AG57" s="57" t="s">
        <v>466</v>
      </c>
      <c r="AH57" s="53" t="s">
        <v>466</v>
      </c>
      <c r="AI57" s="54" t="s">
        <v>466</v>
      </c>
      <c r="AJ57" s="54" t="s">
        <v>466</v>
      </c>
      <c r="AK57" s="54" t="s">
        <v>466</v>
      </c>
      <c r="AL57" s="54" t="s">
        <v>466</v>
      </c>
    </row>
    <row r="58" spans="2:38" ht="15" customHeight="1">
      <c r="J58" s="417" t="s">
        <v>478</v>
      </c>
      <c r="K58" s="418"/>
      <c r="L58" s="418"/>
      <c r="M58" s="418"/>
      <c r="N58" s="418"/>
      <c r="O58" s="419"/>
      <c r="P58" s="417" t="s">
        <v>479</v>
      </c>
      <c r="Q58" s="418"/>
      <c r="R58" s="418"/>
      <c r="S58" s="418"/>
      <c r="T58" s="418"/>
      <c r="U58" s="419"/>
      <c r="V58" s="417" t="s">
        <v>480</v>
      </c>
      <c r="W58" s="418"/>
      <c r="X58" s="418"/>
      <c r="Y58" s="418"/>
      <c r="Z58" s="418"/>
      <c r="AA58" s="419"/>
      <c r="AB58" s="417" t="s">
        <v>481</v>
      </c>
      <c r="AC58" s="446"/>
      <c r="AD58" s="418"/>
      <c r="AE58" s="418"/>
      <c r="AF58" s="418"/>
      <c r="AG58" s="418"/>
      <c r="AH58" s="417" t="s">
        <v>482</v>
      </c>
      <c r="AI58" s="418"/>
      <c r="AJ58" s="418"/>
      <c r="AK58" s="418"/>
      <c r="AL58" s="419"/>
    </row>
    <row r="59" spans="2:38" ht="15" customHeight="1">
      <c r="J59" s="423"/>
      <c r="K59" s="427"/>
      <c r="L59" s="427"/>
      <c r="M59" s="427"/>
      <c r="N59" s="427"/>
      <c r="O59" s="422"/>
      <c r="P59" s="423"/>
      <c r="Q59" s="427"/>
      <c r="R59" s="427"/>
      <c r="S59" s="427"/>
      <c r="T59" s="427"/>
      <c r="U59" s="422"/>
      <c r="V59" s="423"/>
      <c r="W59" s="427"/>
      <c r="X59" s="427"/>
      <c r="Y59" s="427"/>
      <c r="Z59" s="427"/>
      <c r="AA59" s="422"/>
      <c r="AB59" s="423"/>
      <c r="AC59" s="427"/>
      <c r="AD59" s="427"/>
      <c r="AE59" s="427"/>
      <c r="AF59" s="427"/>
      <c r="AG59" s="427"/>
      <c r="AH59" s="420"/>
      <c r="AI59" s="421"/>
      <c r="AJ59" s="421"/>
      <c r="AK59" s="421"/>
      <c r="AL59" s="422"/>
    </row>
    <row r="60" spans="2:38" ht="15" customHeight="1">
      <c r="J60" s="423"/>
      <c r="K60" s="427"/>
      <c r="L60" s="427"/>
      <c r="M60" s="427"/>
      <c r="N60" s="427"/>
      <c r="O60" s="422"/>
      <c r="P60" s="423"/>
      <c r="Q60" s="427"/>
      <c r="R60" s="427"/>
      <c r="S60" s="427"/>
      <c r="T60" s="427"/>
      <c r="U60" s="422"/>
      <c r="V60" s="423"/>
      <c r="W60" s="427"/>
      <c r="X60" s="427"/>
      <c r="Y60" s="427"/>
      <c r="Z60" s="427"/>
      <c r="AA60" s="422"/>
      <c r="AB60" s="423"/>
      <c r="AC60" s="427"/>
      <c r="AD60" s="427"/>
      <c r="AE60" s="427"/>
      <c r="AF60" s="427"/>
      <c r="AG60" s="427"/>
      <c r="AH60" s="420"/>
      <c r="AI60" s="421"/>
      <c r="AJ60" s="421"/>
      <c r="AK60" s="421"/>
      <c r="AL60" s="422"/>
    </row>
    <row r="61" spans="2:38" ht="15" customHeight="1">
      <c r="J61" s="423"/>
      <c r="K61" s="427"/>
      <c r="L61" s="427"/>
      <c r="M61" s="427"/>
      <c r="N61" s="427"/>
      <c r="O61" s="422"/>
      <c r="P61" s="423"/>
      <c r="Q61" s="427"/>
      <c r="R61" s="427"/>
      <c r="S61" s="427"/>
      <c r="T61" s="427"/>
      <c r="U61" s="422"/>
      <c r="V61" s="423"/>
      <c r="W61" s="427"/>
      <c r="X61" s="427"/>
      <c r="Y61" s="427"/>
      <c r="Z61" s="427"/>
      <c r="AA61" s="422"/>
      <c r="AB61" s="423"/>
      <c r="AC61" s="427"/>
      <c r="AD61" s="427"/>
      <c r="AE61" s="427"/>
      <c r="AF61" s="427"/>
      <c r="AG61" s="427"/>
      <c r="AH61" s="423"/>
      <c r="AI61" s="421"/>
      <c r="AJ61" s="421"/>
      <c r="AK61" s="421"/>
      <c r="AL61" s="422"/>
    </row>
    <row r="62" spans="2:38" ht="15" customHeight="1">
      <c r="J62" s="423"/>
      <c r="K62" s="427"/>
      <c r="L62" s="427"/>
      <c r="M62" s="427"/>
      <c r="N62" s="427"/>
      <c r="O62" s="422"/>
      <c r="P62" s="423"/>
      <c r="Q62" s="427"/>
      <c r="R62" s="427"/>
      <c r="S62" s="427"/>
      <c r="T62" s="427"/>
      <c r="U62" s="422"/>
      <c r="V62" s="423"/>
      <c r="W62" s="427"/>
      <c r="X62" s="427"/>
      <c r="Y62" s="427"/>
      <c r="Z62" s="427"/>
      <c r="AA62" s="422"/>
      <c r="AB62" s="423"/>
      <c r="AC62" s="427"/>
      <c r="AD62" s="427"/>
      <c r="AE62" s="427"/>
      <c r="AF62" s="427"/>
      <c r="AG62" s="427"/>
      <c r="AH62" s="423"/>
      <c r="AI62" s="421"/>
      <c r="AJ62" s="421"/>
      <c r="AK62" s="421"/>
      <c r="AL62" s="422"/>
    </row>
    <row r="63" spans="2:38" ht="28.5" customHeight="1" thickBot="1">
      <c r="J63" s="424"/>
      <c r="K63" s="425"/>
      <c r="L63" s="425"/>
      <c r="M63" s="425"/>
      <c r="N63" s="425"/>
      <c r="O63" s="426"/>
      <c r="P63" s="424"/>
      <c r="Q63" s="425"/>
      <c r="R63" s="425"/>
      <c r="S63" s="425"/>
      <c r="T63" s="425"/>
      <c r="U63" s="426"/>
      <c r="V63" s="424"/>
      <c r="W63" s="425"/>
      <c r="X63" s="425"/>
      <c r="Y63" s="425"/>
      <c r="Z63" s="425"/>
      <c r="AA63" s="426"/>
      <c r="AB63" s="424"/>
      <c r="AC63" s="425"/>
      <c r="AD63" s="425"/>
      <c r="AE63" s="425"/>
      <c r="AF63" s="425"/>
      <c r="AG63" s="425"/>
      <c r="AH63" s="424"/>
      <c r="AI63" s="425"/>
      <c r="AJ63" s="425"/>
      <c r="AK63" s="425"/>
      <c r="AL63" s="42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297</v>
      </c>
      <c r="H1" s="140" t="s">
        <v>290</v>
      </c>
    </row>
    <row r="4" spans="2:26">
      <c r="B4" t="s">
        <v>483</v>
      </c>
      <c r="C4" t="s">
        <v>475</v>
      </c>
      <c r="F4" t="s">
        <v>318</v>
      </c>
      <c r="G4" s="139" t="s">
        <v>484</v>
      </c>
      <c r="H4" s="139">
        <v>0.2</v>
      </c>
      <c r="I4" s="139"/>
      <c r="K4" s="139"/>
      <c r="Q4" t="s">
        <v>485</v>
      </c>
      <c r="R4" s="139">
        <v>0.5</v>
      </c>
      <c r="S4" s="140" t="s">
        <v>379</v>
      </c>
      <c r="T4" s="139">
        <v>0.3</v>
      </c>
      <c r="U4" s="140" t="s">
        <v>394</v>
      </c>
      <c r="V4" s="139">
        <v>0.4</v>
      </c>
      <c r="W4" s="140" t="s">
        <v>397</v>
      </c>
    </row>
    <row r="5" spans="2:26">
      <c r="B5" t="s">
        <v>486</v>
      </c>
      <c r="C5" t="s">
        <v>475</v>
      </c>
      <c r="F5" t="s">
        <v>351</v>
      </c>
      <c r="G5" s="139" t="s">
        <v>484</v>
      </c>
      <c r="H5" s="139">
        <v>0.2</v>
      </c>
      <c r="I5" s="139"/>
      <c r="K5" s="139"/>
      <c r="Q5" t="s">
        <v>487</v>
      </c>
      <c r="R5" s="139">
        <v>0.45</v>
      </c>
      <c r="S5" s="140" t="s">
        <v>379</v>
      </c>
      <c r="T5" s="139">
        <v>0.36</v>
      </c>
      <c r="U5" s="140" t="s">
        <v>394</v>
      </c>
      <c r="V5" s="139">
        <v>0.4</v>
      </c>
      <c r="W5" s="140" t="s">
        <v>397</v>
      </c>
    </row>
    <row r="6" spans="2:26">
      <c r="B6" t="s">
        <v>488</v>
      </c>
      <c r="C6" t="s">
        <v>397</v>
      </c>
      <c r="F6" t="s">
        <v>328</v>
      </c>
      <c r="G6" s="139" t="s">
        <v>381</v>
      </c>
      <c r="H6" s="139">
        <v>0.6</v>
      </c>
      <c r="I6" s="139" t="s">
        <v>489</v>
      </c>
      <c r="K6" s="139"/>
      <c r="Q6" t="s">
        <v>490</v>
      </c>
      <c r="R6" s="139">
        <v>0.4</v>
      </c>
      <c r="S6" s="140" t="s">
        <v>379</v>
      </c>
      <c r="T6" s="139">
        <v>0.36</v>
      </c>
      <c r="U6" s="140" t="s">
        <v>394</v>
      </c>
      <c r="V6" s="139">
        <v>0.4</v>
      </c>
      <c r="W6" s="140" t="s">
        <v>397</v>
      </c>
    </row>
    <row r="7" spans="2:26">
      <c r="B7" t="s">
        <v>491</v>
      </c>
      <c r="C7" t="s">
        <v>492</v>
      </c>
      <c r="G7" s="139"/>
      <c r="I7" s="139"/>
      <c r="K7" s="139"/>
      <c r="Q7" t="s">
        <v>493</v>
      </c>
      <c r="R7" s="139">
        <v>0.35</v>
      </c>
      <c r="S7" s="140" t="s">
        <v>381</v>
      </c>
      <c r="T7" s="139">
        <v>0.42</v>
      </c>
      <c r="U7" s="140" t="s">
        <v>394</v>
      </c>
      <c r="V7" s="139">
        <v>0.4</v>
      </c>
      <c r="W7" s="140" t="s">
        <v>397</v>
      </c>
    </row>
    <row r="8" spans="2:26">
      <c r="B8" t="s">
        <v>494</v>
      </c>
      <c r="C8" t="s">
        <v>467</v>
      </c>
      <c r="G8" s="139"/>
      <c r="I8" s="139"/>
      <c r="K8" s="139"/>
      <c r="Q8" t="s">
        <v>495</v>
      </c>
      <c r="R8" s="139">
        <v>0.35</v>
      </c>
      <c r="S8" s="140" t="s">
        <v>381</v>
      </c>
      <c r="T8" s="139">
        <v>0.6</v>
      </c>
      <c r="U8" s="140" t="s">
        <v>394</v>
      </c>
      <c r="V8" s="139">
        <v>0.26</v>
      </c>
      <c r="W8" s="140" t="s">
        <v>397</v>
      </c>
    </row>
    <row r="9" spans="2:26">
      <c r="B9" t="s">
        <v>496</v>
      </c>
      <c r="C9" t="s">
        <v>475</v>
      </c>
      <c r="G9" s="139"/>
      <c r="I9" s="139"/>
      <c r="K9" s="139"/>
      <c r="Q9" t="s">
        <v>497</v>
      </c>
      <c r="R9" s="139">
        <v>0.3</v>
      </c>
      <c r="S9" s="140" t="s">
        <v>381</v>
      </c>
      <c r="T9" s="139">
        <v>0.6</v>
      </c>
      <c r="U9" s="140" t="s">
        <v>394</v>
      </c>
      <c r="V9" s="139">
        <v>0.3</v>
      </c>
      <c r="W9" s="140" t="s">
        <v>397</v>
      </c>
    </row>
    <row r="10" spans="2:26">
      <c r="B10" t="s">
        <v>498</v>
      </c>
      <c r="C10" t="s">
        <v>397</v>
      </c>
    </row>
    <row r="11" spans="2:26">
      <c r="B11" t="s">
        <v>499</v>
      </c>
      <c r="C11" t="s">
        <v>397</v>
      </c>
      <c r="F11" t="s">
        <v>483</v>
      </c>
      <c r="G11" s="140" t="s">
        <v>377</v>
      </c>
      <c r="H11" s="139">
        <v>0.1</v>
      </c>
      <c r="I11" s="140" t="s">
        <v>484</v>
      </c>
      <c r="J11" s="139">
        <v>0.2</v>
      </c>
      <c r="K11" s="140" t="s">
        <v>475</v>
      </c>
    </row>
    <row r="12" spans="2:26">
      <c r="B12" t="s">
        <v>500</v>
      </c>
      <c r="C12" t="s">
        <v>492</v>
      </c>
      <c r="F12" t="s">
        <v>486</v>
      </c>
      <c r="G12" s="140" t="s">
        <v>377</v>
      </c>
      <c r="H12" s="139">
        <v>0.1</v>
      </c>
      <c r="I12" s="140" t="s">
        <v>394</v>
      </c>
      <c r="J12" s="139">
        <v>0.4</v>
      </c>
      <c r="K12" s="140" t="s">
        <v>475</v>
      </c>
      <c r="Q12" t="s">
        <v>289</v>
      </c>
      <c r="R12" t="s">
        <v>501</v>
      </c>
      <c r="S12" s="140" t="s">
        <v>226</v>
      </c>
      <c r="T12" t="s">
        <v>303</v>
      </c>
      <c r="U12" s="140" t="s">
        <v>304</v>
      </c>
      <c r="V12" t="s">
        <v>309</v>
      </c>
      <c r="W12" s="140" t="s">
        <v>290</v>
      </c>
      <c r="X12" t="s">
        <v>297</v>
      </c>
      <c r="Y12" s="140" t="s">
        <v>290</v>
      </c>
      <c r="Z12" t="s">
        <v>502</v>
      </c>
    </row>
    <row r="13" spans="2:26">
      <c r="B13" t="s">
        <v>503</v>
      </c>
      <c r="C13" t="s">
        <v>467</v>
      </c>
      <c r="F13" t="s">
        <v>488</v>
      </c>
      <c r="G13" s="140" t="s">
        <v>377</v>
      </c>
      <c r="H13" s="139">
        <v>0.1</v>
      </c>
      <c r="I13" s="140" t="s">
        <v>397</v>
      </c>
      <c r="J13" s="139">
        <v>0.6</v>
      </c>
      <c r="K13" s="140" t="s">
        <v>397</v>
      </c>
      <c r="Q13" t="s">
        <v>377</v>
      </c>
      <c r="R13" t="s">
        <v>484</v>
      </c>
      <c r="S13" t="s">
        <v>475</v>
      </c>
      <c r="T13" t="s">
        <v>318</v>
      </c>
      <c r="U13" t="s">
        <v>444</v>
      </c>
      <c r="V13" t="s">
        <v>377</v>
      </c>
      <c r="W13" s="138">
        <v>0.1</v>
      </c>
      <c r="X13" t="s">
        <v>484</v>
      </c>
      <c r="Y13" s="138">
        <v>0.2</v>
      </c>
      <c r="Z13" t="s">
        <v>475</v>
      </c>
    </row>
    <row r="14" spans="2:26">
      <c r="B14" t="s">
        <v>504</v>
      </c>
      <c r="C14" t="s">
        <v>397</v>
      </c>
      <c r="F14" t="s">
        <v>491</v>
      </c>
      <c r="G14" s="140" t="s">
        <v>377</v>
      </c>
      <c r="H14" s="139">
        <v>0.1</v>
      </c>
      <c r="I14" s="140" t="s">
        <v>401</v>
      </c>
      <c r="J14" s="139">
        <v>0.8</v>
      </c>
      <c r="K14" s="140" t="s">
        <v>470</v>
      </c>
      <c r="Q14" t="s">
        <v>377</v>
      </c>
      <c r="R14" t="s">
        <v>394</v>
      </c>
      <c r="S14" t="s">
        <v>475</v>
      </c>
      <c r="T14" t="s">
        <v>318</v>
      </c>
      <c r="U14" t="s">
        <v>444</v>
      </c>
      <c r="V14" t="s">
        <v>377</v>
      </c>
      <c r="W14" s="138">
        <v>0.1</v>
      </c>
      <c r="X14" t="s">
        <v>394</v>
      </c>
      <c r="Y14" s="138">
        <v>0.4</v>
      </c>
      <c r="Z14" t="s">
        <v>475</v>
      </c>
    </row>
    <row r="15" spans="2:26">
      <c r="B15" t="s">
        <v>505</v>
      </c>
      <c r="C15" t="s">
        <v>397</v>
      </c>
      <c r="F15" t="s">
        <v>494</v>
      </c>
      <c r="G15" s="140" t="s">
        <v>377</v>
      </c>
      <c r="H15" s="139">
        <v>0.1</v>
      </c>
      <c r="I15" s="140" t="s">
        <v>405</v>
      </c>
      <c r="J15" s="139">
        <v>1</v>
      </c>
      <c r="K15" s="140" t="s">
        <v>467</v>
      </c>
      <c r="Q15" t="s">
        <v>377</v>
      </c>
      <c r="R15" t="s">
        <v>397</v>
      </c>
      <c r="S15" t="s">
        <v>397</v>
      </c>
      <c r="T15" t="s">
        <v>318</v>
      </c>
      <c r="U15" t="s">
        <v>444</v>
      </c>
      <c r="V15" t="s">
        <v>377</v>
      </c>
      <c r="W15" s="138">
        <v>0.1</v>
      </c>
      <c r="X15" t="s">
        <v>397</v>
      </c>
      <c r="Y15" s="138">
        <v>0.6</v>
      </c>
      <c r="Z15" t="s">
        <v>397</v>
      </c>
    </row>
    <row r="16" spans="2:26">
      <c r="B16" t="s">
        <v>506</v>
      </c>
      <c r="C16" t="s">
        <v>397</v>
      </c>
      <c r="F16" t="s">
        <v>496</v>
      </c>
      <c r="G16" s="140" t="s">
        <v>377</v>
      </c>
      <c r="H16" s="139">
        <v>0.2</v>
      </c>
      <c r="I16" s="140" t="s">
        <v>484</v>
      </c>
      <c r="J16" s="139">
        <v>0.2</v>
      </c>
      <c r="K16" s="140" t="s">
        <v>475</v>
      </c>
      <c r="T16" t="s">
        <v>318</v>
      </c>
      <c r="U16" t="s">
        <v>444</v>
      </c>
    </row>
    <row r="17" spans="2:21">
      <c r="B17" t="s">
        <v>507</v>
      </c>
      <c r="C17" t="s">
        <v>492</v>
      </c>
      <c r="F17" t="s">
        <v>498</v>
      </c>
      <c r="G17" s="140" t="s">
        <v>377</v>
      </c>
      <c r="H17" s="139">
        <v>0.2</v>
      </c>
      <c r="I17" s="140" t="s">
        <v>394</v>
      </c>
      <c r="J17" s="139">
        <v>0.4</v>
      </c>
      <c r="K17" s="140" t="s">
        <v>475</v>
      </c>
      <c r="R17" s="139">
        <v>0.5</v>
      </c>
      <c r="S17" s="138">
        <v>0.5</v>
      </c>
      <c r="T17" t="s">
        <v>318</v>
      </c>
      <c r="U17" t="s">
        <v>444</v>
      </c>
    </row>
    <row r="18" spans="2:21">
      <c r="B18" t="s">
        <v>508</v>
      </c>
      <c r="C18" t="s">
        <v>467</v>
      </c>
      <c r="F18" t="s">
        <v>499</v>
      </c>
      <c r="G18" s="140" t="s">
        <v>377</v>
      </c>
      <c r="H18" s="139">
        <v>0.2</v>
      </c>
      <c r="I18" s="140" t="s">
        <v>397</v>
      </c>
      <c r="J18" s="139">
        <v>0.6</v>
      </c>
      <c r="K18" s="140" t="s">
        <v>397</v>
      </c>
      <c r="R18" s="139">
        <v>0.45</v>
      </c>
      <c r="S18" s="138">
        <v>0.35</v>
      </c>
      <c r="T18" t="s">
        <v>318</v>
      </c>
      <c r="U18" t="s">
        <v>444</v>
      </c>
    </row>
    <row r="19" spans="2:21">
      <c r="B19" t="s">
        <v>509</v>
      </c>
      <c r="C19" t="s">
        <v>397</v>
      </c>
      <c r="F19" t="s">
        <v>500</v>
      </c>
      <c r="G19" s="140" t="s">
        <v>377</v>
      </c>
      <c r="H19" s="139">
        <v>0.2</v>
      </c>
      <c r="I19" s="140" t="s">
        <v>401</v>
      </c>
      <c r="J19" s="139">
        <v>0.8</v>
      </c>
      <c r="K19" s="140" t="s">
        <v>470</v>
      </c>
      <c r="R19" s="139">
        <v>0.4</v>
      </c>
      <c r="T19" t="s">
        <v>318</v>
      </c>
      <c r="U19" t="s">
        <v>444</v>
      </c>
    </row>
    <row r="20" spans="2:21">
      <c r="B20" t="s">
        <v>510</v>
      </c>
      <c r="C20" t="s">
        <v>397</v>
      </c>
      <c r="F20" t="s">
        <v>503</v>
      </c>
      <c r="G20" s="140" t="s">
        <v>377</v>
      </c>
      <c r="H20" s="139">
        <v>0.2</v>
      </c>
      <c r="I20" s="140" t="s">
        <v>405</v>
      </c>
      <c r="J20" s="139">
        <v>1</v>
      </c>
      <c r="K20" s="140" t="s">
        <v>467</v>
      </c>
      <c r="R20" s="139">
        <v>0.35</v>
      </c>
      <c r="T20" t="s">
        <v>318</v>
      </c>
      <c r="U20" t="s">
        <v>444</v>
      </c>
    </row>
    <row r="21" spans="2:21">
      <c r="B21" t="s">
        <v>511</v>
      </c>
      <c r="C21" t="s">
        <v>492</v>
      </c>
      <c r="F21" t="s">
        <v>504</v>
      </c>
      <c r="G21" s="140" t="s">
        <v>379</v>
      </c>
      <c r="H21" s="139">
        <v>0.3</v>
      </c>
      <c r="I21" s="140" t="s">
        <v>484</v>
      </c>
      <c r="J21" s="139">
        <v>0.2</v>
      </c>
      <c r="K21" s="140" t="s">
        <v>475</v>
      </c>
      <c r="R21" s="139">
        <v>0.35</v>
      </c>
      <c r="T21" t="s">
        <v>318</v>
      </c>
      <c r="U21" t="s">
        <v>444</v>
      </c>
    </row>
    <row r="22" spans="2:21">
      <c r="B22" t="s">
        <v>512</v>
      </c>
      <c r="C22" t="s">
        <v>492</v>
      </c>
      <c r="F22" t="s">
        <v>505</v>
      </c>
      <c r="G22" s="140" t="s">
        <v>379</v>
      </c>
      <c r="H22" s="139">
        <v>0.3</v>
      </c>
      <c r="I22" s="140" t="s">
        <v>394</v>
      </c>
      <c r="J22" s="139">
        <v>0.4</v>
      </c>
      <c r="K22" s="140" t="s">
        <v>397</v>
      </c>
      <c r="R22" s="139">
        <v>0.3</v>
      </c>
      <c r="T22" t="s">
        <v>318</v>
      </c>
      <c r="U22" t="s">
        <v>444</v>
      </c>
    </row>
    <row r="23" spans="2:21">
      <c r="B23" t="s">
        <v>513</v>
      </c>
      <c r="C23" t="s">
        <v>467</v>
      </c>
      <c r="F23" t="s">
        <v>506</v>
      </c>
      <c r="G23" s="140" t="s">
        <v>379</v>
      </c>
      <c r="H23" s="139">
        <v>0.3</v>
      </c>
      <c r="I23" s="140" t="s">
        <v>397</v>
      </c>
      <c r="J23" s="139">
        <v>0.6</v>
      </c>
      <c r="K23" s="140" t="s">
        <v>397</v>
      </c>
      <c r="T23" t="s">
        <v>318</v>
      </c>
      <c r="U23" t="s">
        <v>444</v>
      </c>
    </row>
    <row r="24" spans="2:21">
      <c r="B24" t="s">
        <v>514</v>
      </c>
      <c r="C24" t="s">
        <v>492</v>
      </c>
      <c r="F24" t="s">
        <v>507</v>
      </c>
      <c r="G24" s="140" t="s">
        <v>379</v>
      </c>
      <c r="H24" s="139">
        <v>0.3</v>
      </c>
      <c r="I24" s="140" t="s">
        <v>401</v>
      </c>
      <c r="J24" s="139">
        <v>0.8</v>
      </c>
      <c r="K24" s="140" t="s">
        <v>470</v>
      </c>
      <c r="T24" t="s">
        <v>318</v>
      </c>
      <c r="U24" t="s">
        <v>444</v>
      </c>
    </row>
    <row r="25" spans="2:21">
      <c r="B25" t="s">
        <v>515</v>
      </c>
      <c r="C25" t="s">
        <v>492</v>
      </c>
      <c r="F25" t="s">
        <v>508</v>
      </c>
      <c r="G25" s="140" t="s">
        <v>379</v>
      </c>
      <c r="H25" s="139">
        <v>0.3</v>
      </c>
      <c r="I25" s="140" t="s">
        <v>405</v>
      </c>
      <c r="J25" s="139">
        <v>1</v>
      </c>
      <c r="K25" s="140" t="s">
        <v>467</v>
      </c>
    </row>
    <row r="26" spans="2:21">
      <c r="B26" t="s">
        <v>516</v>
      </c>
      <c r="C26" t="s">
        <v>492</v>
      </c>
      <c r="F26" t="s">
        <v>509</v>
      </c>
      <c r="G26" s="140" t="s">
        <v>379</v>
      </c>
      <c r="H26" s="139">
        <v>0.4</v>
      </c>
      <c r="I26" s="140" t="s">
        <v>484</v>
      </c>
      <c r="J26" s="139">
        <v>0.2</v>
      </c>
      <c r="K26" s="140" t="s">
        <v>475</v>
      </c>
    </row>
    <row r="27" spans="2:21">
      <c r="B27" t="s">
        <v>517</v>
      </c>
      <c r="C27" t="s">
        <v>492</v>
      </c>
      <c r="F27" t="s">
        <v>510</v>
      </c>
      <c r="G27" s="140" t="s">
        <v>379</v>
      </c>
      <c r="H27" s="139">
        <v>0.4</v>
      </c>
      <c r="I27" s="140" t="s">
        <v>394</v>
      </c>
      <c r="J27" s="139">
        <v>0.4</v>
      </c>
      <c r="K27" s="140" t="s">
        <v>397</v>
      </c>
    </row>
    <row r="28" spans="2:21">
      <c r="B28" t="s">
        <v>518</v>
      </c>
      <c r="C28" t="s">
        <v>467</v>
      </c>
      <c r="F28" t="s">
        <v>511</v>
      </c>
      <c r="G28" s="140" t="s">
        <v>379</v>
      </c>
      <c r="H28" s="139">
        <v>0.4</v>
      </c>
      <c r="I28" s="140" t="s">
        <v>397</v>
      </c>
      <c r="J28" s="139">
        <v>0.6</v>
      </c>
      <c r="K28" s="140" t="s">
        <v>397</v>
      </c>
    </row>
    <row r="29" spans="2:21">
      <c r="F29" t="s">
        <v>512</v>
      </c>
      <c r="G29" s="140" t="s">
        <v>379</v>
      </c>
      <c r="H29" s="139">
        <v>0.4</v>
      </c>
      <c r="I29" s="140" t="s">
        <v>401</v>
      </c>
      <c r="J29" s="139">
        <v>0.8</v>
      </c>
      <c r="K29" s="140" t="s">
        <v>470</v>
      </c>
    </row>
    <row r="30" spans="2:21">
      <c r="F30" t="s">
        <v>513</v>
      </c>
      <c r="G30" s="140" t="s">
        <v>379</v>
      </c>
      <c r="H30" s="139">
        <v>0.4</v>
      </c>
      <c r="I30" s="140" t="s">
        <v>405</v>
      </c>
      <c r="J30" s="139">
        <v>1</v>
      </c>
      <c r="K30" s="140" t="s">
        <v>467</v>
      </c>
    </row>
    <row r="31" spans="2:21">
      <c r="F31" t="s">
        <v>519</v>
      </c>
      <c r="G31" s="140" t="s">
        <v>381</v>
      </c>
      <c r="H31" s="139">
        <v>0.5</v>
      </c>
      <c r="I31" s="140" t="s">
        <v>484</v>
      </c>
      <c r="J31" s="139">
        <v>0.2</v>
      </c>
      <c r="K31" s="140" t="s">
        <v>397</v>
      </c>
    </row>
    <row r="32" spans="2:21">
      <c r="F32" t="s">
        <v>520</v>
      </c>
      <c r="G32" s="140" t="s">
        <v>381</v>
      </c>
      <c r="H32" s="139">
        <v>0.5</v>
      </c>
      <c r="I32" s="140" t="s">
        <v>394</v>
      </c>
      <c r="J32" s="139">
        <v>0.4</v>
      </c>
      <c r="K32" s="140" t="s">
        <v>397</v>
      </c>
    </row>
    <row r="33" spans="6:11">
      <c r="F33" t="s">
        <v>521</v>
      </c>
      <c r="G33" s="140" t="s">
        <v>381</v>
      </c>
      <c r="H33" s="139">
        <v>0.5</v>
      </c>
      <c r="I33" s="140" t="s">
        <v>397</v>
      </c>
      <c r="J33" s="139">
        <v>0.6</v>
      </c>
      <c r="K33" s="140" t="s">
        <v>397</v>
      </c>
    </row>
    <row r="34" spans="6:11">
      <c r="F34" t="s">
        <v>522</v>
      </c>
      <c r="G34" s="140" t="s">
        <v>381</v>
      </c>
      <c r="H34" s="139">
        <v>0.5</v>
      </c>
      <c r="I34" s="140" t="s">
        <v>401</v>
      </c>
      <c r="J34" s="139">
        <v>0.8</v>
      </c>
      <c r="K34" s="140" t="s">
        <v>470</v>
      </c>
    </row>
    <row r="35" spans="6:11">
      <c r="F35" t="s">
        <v>523</v>
      </c>
      <c r="G35" s="140" t="s">
        <v>381</v>
      </c>
      <c r="H35" s="139">
        <v>0.5</v>
      </c>
      <c r="I35" s="140" t="s">
        <v>405</v>
      </c>
      <c r="J35" s="139">
        <v>1</v>
      </c>
      <c r="K35" s="140" t="s">
        <v>467</v>
      </c>
    </row>
    <row r="37" spans="6:11" ht="45">
      <c r="G37" s="141" t="s">
        <v>524</v>
      </c>
    </row>
    <row r="38" spans="6:11" ht="105">
      <c r="G38" s="141" t="s">
        <v>525</v>
      </c>
    </row>
    <row r="39" spans="6:11" ht="75">
      <c r="G39" s="141" t="s">
        <v>526</v>
      </c>
    </row>
    <row r="40" spans="6:11" ht="75">
      <c r="G40" s="141" t="s">
        <v>527</v>
      </c>
    </row>
    <row r="41" spans="6:11" ht="75">
      <c r="G41" s="141" t="s">
        <v>528</v>
      </c>
    </row>
    <row r="42" spans="6:11" ht="45">
      <c r="G42" s="141" t="s">
        <v>529</v>
      </c>
    </row>
    <row r="43" spans="6:11" ht="105">
      <c r="G43" s="141" t="s">
        <v>530</v>
      </c>
    </row>
    <row r="44" spans="6:11" ht="75">
      <c r="G44" s="141" t="s">
        <v>531</v>
      </c>
    </row>
    <row r="45" spans="6:11" ht="75">
      <c r="G45" s="141" t="s">
        <v>532</v>
      </c>
    </row>
    <row r="46" spans="6:11" ht="75">
      <c r="G46" s="141" t="s">
        <v>533</v>
      </c>
    </row>
    <row r="47" spans="6:11" ht="45">
      <c r="G47" s="141" t="s">
        <v>534</v>
      </c>
    </row>
    <row r="48" spans="6:11" ht="105">
      <c r="G48" s="141" t="s">
        <v>535</v>
      </c>
    </row>
    <row r="49" spans="7:7" ht="75">
      <c r="G49" s="141" t="s">
        <v>536</v>
      </c>
    </row>
    <row r="50" spans="7:7" ht="75">
      <c r="G50" s="141" t="s">
        <v>537</v>
      </c>
    </row>
    <row r="51" spans="7:7" ht="75">
      <c r="G51" s="141" t="s">
        <v>538</v>
      </c>
    </row>
    <row r="52" spans="7:7" ht="45">
      <c r="G52" s="141" t="s">
        <v>539</v>
      </c>
    </row>
    <row r="53" spans="7:7" ht="105">
      <c r="G53" s="141" t="s">
        <v>540</v>
      </c>
    </row>
    <row r="54" spans="7:7" ht="75">
      <c r="G54" s="141" t="s">
        <v>541</v>
      </c>
    </row>
    <row r="55" spans="7:7" ht="75">
      <c r="G55" s="141" t="s">
        <v>542</v>
      </c>
    </row>
    <row r="56" spans="7:7" ht="75">
      <c r="G56" s="141" t="s">
        <v>543</v>
      </c>
    </row>
    <row r="57" spans="7:7" ht="45">
      <c r="G57" s="141" t="s">
        <v>544</v>
      </c>
    </row>
    <row r="58" spans="7:7" ht="105">
      <c r="G58" s="141" t="s">
        <v>545</v>
      </c>
    </row>
    <row r="59" spans="7:7" ht="75">
      <c r="G59" s="141" t="s">
        <v>546</v>
      </c>
    </row>
    <row r="60" spans="7:7" ht="75">
      <c r="G60" s="141" t="s">
        <v>547</v>
      </c>
    </row>
    <row r="61" spans="7:7" ht="75">
      <c r="G61" s="141" t="s">
        <v>548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549</v>
      </c>
      <c r="C2" s="3" t="s">
        <v>550</v>
      </c>
      <c r="D2" s="3" t="s">
        <v>551</v>
      </c>
      <c r="E2" s="5" t="s">
        <v>552</v>
      </c>
      <c r="F2" s="3" t="s">
        <v>553</v>
      </c>
      <c r="G2" s="3" t="s">
        <v>554</v>
      </c>
      <c r="H2" s="3" t="s">
        <v>555</v>
      </c>
      <c r="I2" s="3" t="s">
        <v>556</v>
      </c>
      <c r="J2" s="3" t="s">
        <v>557</v>
      </c>
      <c r="K2" s="3" t="s">
        <v>558</v>
      </c>
    </row>
    <row r="3" spans="2:11" ht="30">
      <c r="B3" t="s">
        <v>559</v>
      </c>
      <c r="C3" s="77" t="s">
        <v>315</v>
      </c>
      <c r="D3" s="4" t="s">
        <v>393</v>
      </c>
      <c r="E3" t="s">
        <v>318</v>
      </c>
      <c r="F3" t="s">
        <v>444</v>
      </c>
      <c r="G3" t="s">
        <v>320</v>
      </c>
      <c r="H3" t="s">
        <v>321</v>
      </c>
      <c r="I3" t="s">
        <v>322</v>
      </c>
      <c r="J3" t="s">
        <v>560</v>
      </c>
      <c r="K3" t="s">
        <v>323</v>
      </c>
    </row>
    <row r="4" spans="2:11" ht="75">
      <c r="B4" s="152" t="s">
        <v>409</v>
      </c>
      <c r="C4" t="s">
        <v>561</v>
      </c>
      <c r="D4" s="4" t="s">
        <v>396</v>
      </c>
      <c r="E4" t="s">
        <v>351</v>
      </c>
      <c r="F4" t="s">
        <v>319</v>
      </c>
      <c r="G4" t="s">
        <v>329</v>
      </c>
      <c r="H4" t="s">
        <v>325</v>
      </c>
      <c r="I4" t="s">
        <v>337</v>
      </c>
      <c r="J4" t="s">
        <v>562</v>
      </c>
      <c r="K4" t="s">
        <v>346</v>
      </c>
    </row>
    <row r="5" spans="2:11" ht="60">
      <c r="B5" s="152" t="s">
        <v>331</v>
      </c>
      <c r="C5" t="s">
        <v>343</v>
      </c>
      <c r="D5" s="4" t="s">
        <v>400</v>
      </c>
      <c r="E5" t="s">
        <v>328</v>
      </c>
      <c r="K5" t="s">
        <v>563</v>
      </c>
    </row>
    <row r="6" spans="2:11" ht="45">
      <c r="B6" s="152" t="s">
        <v>432</v>
      </c>
      <c r="C6" t="s">
        <v>564</v>
      </c>
      <c r="D6" s="4" t="s">
        <v>404</v>
      </c>
      <c r="K6" t="s">
        <v>360</v>
      </c>
    </row>
    <row r="7" spans="2:11" ht="60">
      <c r="B7" s="152" t="s">
        <v>311</v>
      </c>
      <c r="C7" t="s">
        <v>565</v>
      </c>
      <c r="D7" s="78" t="s">
        <v>408</v>
      </c>
    </row>
    <row r="8" spans="2:11" ht="30">
      <c r="B8" s="152" t="s">
        <v>339</v>
      </c>
      <c r="C8" t="s">
        <v>367</v>
      </c>
      <c r="D8" s="146" t="s">
        <v>410</v>
      </c>
    </row>
    <row r="9" spans="2:11" ht="30">
      <c r="B9" s="152" t="s">
        <v>353</v>
      </c>
      <c r="C9" t="s">
        <v>566</v>
      </c>
      <c r="D9" s="146" t="s">
        <v>411</v>
      </c>
    </row>
    <row r="10" spans="2:11" ht="30">
      <c r="C10" t="s">
        <v>357</v>
      </c>
      <c r="D10" s="146" t="s">
        <v>412</v>
      </c>
    </row>
    <row r="11" spans="2:11" ht="30">
      <c r="D11" s="146" t="s">
        <v>413</v>
      </c>
    </row>
    <row r="12" spans="2:11" ht="30">
      <c r="D12" s="146" t="s">
        <v>414</v>
      </c>
    </row>
    <row r="13" spans="2:11" ht="30">
      <c r="D13" s="254" t="s">
        <v>335</v>
      </c>
    </row>
    <row r="14" spans="2:11" ht="30">
      <c r="D14" s="254" t="s">
        <v>415</v>
      </c>
    </row>
    <row r="15" spans="2:11" ht="30">
      <c r="D15" s="254" t="s">
        <v>416</v>
      </c>
    </row>
    <row r="16" spans="2:11" ht="30">
      <c r="D16" s="254" t="s">
        <v>417</v>
      </c>
    </row>
    <row r="17" spans="4:4" ht="30">
      <c r="D17" s="254" t="s">
        <v>418</v>
      </c>
    </row>
    <row r="18" spans="4:4" ht="60">
      <c r="D18" s="77" t="s">
        <v>567</v>
      </c>
    </row>
    <row r="19" spans="4:4" ht="60">
      <c r="D19" s="77" t="s">
        <v>568</v>
      </c>
    </row>
    <row r="20" spans="4:4" ht="30">
      <c r="D20" s="164" t="s">
        <v>316</v>
      </c>
    </row>
    <row r="21" spans="4:4" ht="30">
      <c r="D21" s="164" t="s">
        <v>569</v>
      </c>
    </row>
    <row r="22" spans="4:4" ht="30">
      <c r="D22" s="164" t="s">
        <v>368</v>
      </c>
    </row>
    <row r="23" spans="4:4" ht="30">
      <c r="D23" s="164" t="s">
        <v>570</v>
      </c>
    </row>
    <row r="24" spans="4:4" ht="45">
      <c r="D24" s="164" t="s">
        <v>571</v>
      </c>
    </row>
    <row r="25" spans="4:4" ht="45">
      <c r="D25" s="164" t="s">
        <v>344</v>
      </c>
    </row>
    <row r="26" spans="4:4" ht="60">
      <c r="D26" s="164" t="s">
        <v>436</v>
      </c>
    </row>
    <row r="27" spans="4:4" ht="45">
      <c r="D27" s="164" t="s">
        <v>572</v>
      </c>
    </row>
    <row r="28" spans="4:4" ht="45">
      <c r="D28" s="164" t="s">
        <v>573</v>
      </c>
    </row>
    <row r="29" spans="4:4" ht="45">
      <c r="D29" s="164" t="s">
        <v>358</v>
      </c>
    </row>
    <row r="30" spans="4:4" ht="45">
      <c r="D30" s="164" t="s">
        <v>574</v>
      </c>
    </row>
    <row r="31" spans="4:4" ht="45">
      <c r="D31" s="164" t="s">
        <v>575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J19" zoomScale="71" zoomScaleNormal="71" workbookViewId="0">
      <selection activeCell="R15" sqref="R15:R19"/>
    </sheetView>
  </sheetViews>
  <sheetFormatPr defaultColWidth="11.42578125" defaultRowHeight="15"/>
  <cols>
    <col min="1" max="2" width="18.42578125" style="77" customWidth="1"/>
    <col min="3" max="3" width="15.5703125" customWidth="1"/>
    <col min="4" max="4" width="27.5703125" style="77"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25"/>
  </cols>
  <sheetData>
    <row r="1" spans="1:278" s="154" customFormat="1" ht="16.5" customHeight="1">
      <c r="A1" s="372"/>
      <c r="B1" s="373"/>
      <c r="C1" s="373"/>
      <c r="D1" s="478" t="s">
        <v>576</v>
      </c>
      <c r="E1" s="478"/>
      <c r="F1" s="478"/>
      <c r="G1" s="478"/>
      <c r="H1" s="478"/>
      <c r="I1" s="478"/>
      <c r="J1" s="478"/>
      <c r="K1" s="478"/>
      <c r="L1" s="478"/>
      <c r="M1" s="478"/>
      <c r="N1" s="478"/>
      <c r="O1" s="478"/>
      <c r="P1" s="478"/>
      <c r="Q1" s="479"/>
      <c r="R1" s="364" t="s">
        <v>275</v>
      </c>
      <c r="S1" s="364"/>
      <c r="T1" s="36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74"/>
      <c r="B2" s="375"/>
      <c r="C2" s="375"/>
      <c r="D2" s="480"/>
      <c r="E2" s="480"/>
      <c r="F2" s="480"/>
      <c r="G2" s="480"/>
      <c r="H2" s="480"/>
      <c r="I2" s="480"/>
      <c r="J2" s="480"/>
      <c r="K2" s="480"/>
      <c r="L2" s="480"/>
      <c r="M2" s="480"/>
      <c r="N2" s="480"/>
      <c r="O2" s="480"/>
      <c r="P2" s="480"/>
      <c r="Q2" s="481"/>
      <c r="R2" s="364"/>
      <c r="S2" s="364"/>
      <c r="T2" s="36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8"/>
      <c r="D3" s="480"/>
      <c r="E3" s="480"/>
      <c r="F3" s="480"/>
      <c r="G3" s="480"/>
      <c r="H3" s="480"/>
      <c r="I3" s="480"/>
      <c r="J3" s="480"/>
      <c r="K3" s="480"/>
      <c r="L3" s="480"/>
      <c r="M3" s="480"/>
      <c r="N3" s="480"/>
      <c r="O3" s="480"/>
      <c r="P3" s="480"/>
      <c r="Q3" s="481"/>
      <c r="R3" s="364"/>
      <c r="S3" s="364"/>
      <c r="T3" s="36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5" t="s">
        <v>276</v>
      </c>
      <c r="B4" s="366"/>
      <c r="C4" s="367"/>
      <c r="D4" s="368" t="str">
        <f>'Mapa Final'!D4</f>
        <v>Gestion de la Información estadistica</v>
      </c>
      <c r="E4" s="369"/>
      <c r="F4" s="369"/>
      <c r="G4" s="369"/>
      <c r="H4" s="369"/>
      <c r="I4" s="369"/>
      <c r="J4" s="369"/>
      <c r="K4" s="369"/>
      <c r="L4" s="369"/>
      <c r="M4" s="369"/>
      <c r="N4" s="370"/>
      <c r="O4" s="371"/>
      <c r="P4" s="371"/>
      <c r="Q4" s="37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5" t="s">
        <v>277</v>
      </c>
      <c r="B5" s="366"/>
      <c r="C5" s="367"/>
      <c r="D5" s="37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5" t="s">
        <v>279</v>
      </c>
      <c r="B6" s="366"/>
      <c r="C6" s="367"/>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1" customFormat="1" ht="40.5" customHeight="1" thickTop="1" thickBot="1">
      <c r="A7" s="473" t="s">
        <v>577</v>
      </c>
      <c r="B7" s="474"/>
      <c r="C7" s="474"/>
      <c r="D7" s="474"/>
      <c r="E7" s="474"/>
      <c r="F7" s="475"/>
      <c r="G7" s="198"/>
      <c r="H7" s="476" t="s">
        <v>578</v>
      </c>
      <c r="I7" s="476"/>
      <c r="J7" s="476"/>
      <c r="K7" s="476" t="s">
        <v>579</v>
      </c>
      <c r="L7" s="476"/>
      <c r="M7" s="476"/>
      <c r="N7" s="477" t="s">
        <v>580</v>
      </c>
      <c r="O7" s="482" t="s">
        <v>581</v>
      </c>
      <c r="P7" s="484" t="s">
        <v>582</v>
      </c>
      <c r="Q7" s="485"/>
      <c r="R7" s="484" t="s">
        <v>583</v>
      </c>
      <c r="S7" s="485"/>
      <c r="T7" s="486" t="s">
        <v>584</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2" customFormat="1" ht="60.95" customHeight="1" thickTop="1" thickBot="1">
      <c r="A8" s="207" t="s">
        <v>26</v>
      </c>
      <c r="B8" s="207" t="s">
        <v>286</v>
      </c>
      <c r="C8" s="208" t="s">
        <v>212</v>
      </c>
      <c r="D8" s="199" t="s">
        <v>287</v>
      </c>
      <c r="E8" s="263" t="s">
        <v>216</v>
      </c>
      <c r="F8" s="263" t="s">
        <v>218</v>
      </c>
      <c r="G8" s="263" t="s">
        <v>220</v>
      </c>
      <c r="H8" s="200" t="s">
        <v>585</v>
      </c>
      <c r="I8" s="200" t="s">
        <v>549</v>
      </c>
      <c r="J8" s="200" t="s">
        <v>586</v>
      </c>
      <c r="K8" s="200" t="s">
        <v>585</v>
      </c>
      <c r="L8" s="200" t="s">
        <v>587</v>
      </c>
      <c r="M8" s="200" t="s">
        <v>586</v>
      </c>
      <c r="N8" s="477"/>
      <c r="O8" s="483"/>
      <c r="P8" s="201" t="s">
        <v>588</v>
      </c>
      <c r="Q8" s="201" t="s">
        <v>589</v>
      </c>
      <c r="R8" s="201" t="s">
        <v>590</v>
      </c>
      <c r="S8" s="201" t="s">
        <v>591</v>
      </c>
      <c r="T8" s="486"/>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3" customFormat="1" ht="10.5" customHeight="1" thickTop="1" thickBot="1">
      <c r="A9" s="487"/>
      <c r="B9" s="488"/>
      <c r="C9" s="488"/>
      <c r="D9" s="488"/>
      <c r="E9" s="488"/>
      <c r="F9" s="488"/>
      <c r="G9" s="488"/>
      <c r="H9" s="488"/>
      <c r="I9" s="488"/>
      <c r="J9" s="488"/>
      <c r="K9" s="488"/>
      <c r="L9" s="488"/>
      <c r="M9" s="488"/>
      <c r="N9" s="488"/>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4" customFormat="1" ht="15" customHeight="1">
      <c r="A10" s="489">
        <f>'Mapa Final'!A10</f>
        <v>1</v>
      </c>
      <c r="B10" s="522" t="str">
        <f>'Mapa Final'!B10</f>
        <v>Tardanza en la consolidación, verificación y análisis de la información estadística</v>
      </c>
      <c r="C10" s="492" t="str">
        <f>'Mapa Final'!C10</f>
        <v>Afectación en la Prestación del Servicio de Justicia</v>
      </c>
      <c r="D10" s="492" t="str">
        <f>'Mapa Final'!D10</f>
        <v xml:space="preserve">1.	Personal insuficiente para realizar la consolidación, verificación y análisis en la información estadística
2.	Desconocimiento y falta socialización de la parte operativa y funcional del sistema de información SIERJU. 
3.	Desconocimiento de la normatividad legal vigente.
4.Fallas técnicas en el aplicativo SIERJU.
5. Reporte extemporaneo de la información estadística por parte de los funcionarios judiciales.
</v>
      </c>
      <c r="E10" s="495" t="str">
        <f>'Mapa Final'!E10</f>
        <v>Reporte extemporaneo de la información estadística por parte de los funcionarios judiciales.</v>
      </c>
      <c r="F10" s="495" t="str">
        <f>'Mapa Final'!F10</f>
        <v>Posibilidad de afectación en la prestación de servicio de justicia, debido al reporte extemporaneo de la información estadística por parte de los funcionarios judiciales.</v>
      </c>
      <c r="G10" s="495" t="str">
        <f>'Mapa Final'!G10</f>
        <v>Ejecución y Administración de Procesos</v>
      </c>
      <c r="H10" s="504" t="str">
        <f>'Mapa Final'!I10</f>
        <v>Baja</v>
      </c>
      <c r="I10" s="507" t="str">
        <f>'Mapa Final'!L10</f>
        <v>Leve</v>
      </c>
      <c r="J10" s="519" t="str">
        <f>'Mapa Final'!N10</f>
        <v>Bajo</v>
      </c>
      <c r="K10" s="513" t="str">
        <f>'Mapa Final'!AA10</f>
        <v>Baja</v>
      </c>
      <c r="L10" s="513" t="str">
        <f>'Mapa Final'!AE10</f>
        <v>Leve</v>
      </c>
      <c r="M10" s="510" t="str">
        <f>'Mapa Final'!AG10</f>
        <v>Bajo</v>
      </c>
      <c r="N10" s="513" t="str">
        <f>'Mapa Final'!AH10</f>
        <v>Aceptar</v>
      </c>
      <c r="O10" s="501" t="s">
        <v>592</v>
      </c>
      <c r="P10" s="516"/>
      <c r="Q10" s="498" t="s">
        <v>593</v>
      </c>
      <c r="R10" s="498" t="s">
        <v>594</v>
      </c>
      <c r="S10" s="498" t="s">
        <v>595</v>
      </c>
      <c r="T10" s="501" t="s">
        <v>596</v>
      </c>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4" customFormat="1" ht="13.5" customHeight="1">
      <c r="A11" s="490"/>
      <c r="B11" s="346"/>
      <c r="C11" s="493"/>
      <c r="D11" s="493"/>
      <c r="E11" s="496"/>
      <c r="F11" s="496"/>
      <c r="G11" s="496"/>
      <c r="H11" s="505"/>
      <c r="I11" s="508"/>
      <c r="J11" s="520"/>
      <c r="K11" s="514"/>
      <c r="L11" s="514"/>
      <c r="M11" s="511"/>
      <c r="N11" s="514"/>
      <c r="O11" s="502"/>
      <c r="P11" s="517"/>
      <c r="Q11" s="499"/>
      <c r="R11" s="499"/>
      <c r="S11" s="499"/>
      <c r="T11" s="502"/>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4" customFormat="1" ht="13.5" customHeight="1">
      <c r="A12" s="490"/>
      <c r="B12" s="346"/>
      <c r="C12" s="493"/>
      <c r="D12" s="493"/>
      <c r="E12" s="496"/>
      <c r="F12" s="496"/>
      <c r="G12" s="496"/>
      <c r="H12" s="505"/>
      <c r="I12" s="508"/>
      <c r="J12" s="520"/>
      <c r="K12" s="514"/>
      <c r="L12" s="514"/>
      <c r="M12" s="511"/>
      <c r="N12" s="514"/>
      <c r="O12" s="502"/>
      <c r="P12" s="517"/>
      <c r="Q12" s="499"/>
      <c r="R12" s="499"/>
      <c r="S12" s="499"/>
      <c r="T12" s="502"/>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4" customFormat="1" ht="13.5" customHeight="1">
      <c r="A13" s="490"/>
      <c r="B13" s="346"/>
      <c r="C13" s="493"/>
      <c r="D13" s="493"/>
      <c r="E13" s="496"/>
      <c r="F13" s="496"/>
      <c r="G13" s="496"/>
      <c r="H13" s="505"/>
      <c r="I13" s="508"/>
      <c r="J13" s="520"/>
      <c r="K13" s="514"/>
      <c r="L13" s="514"/>
      <c r="M13" s="511"/>
      <c r="N13" s="514"/>
      <c r="O13" s="502"/>
      <c r="P13" s="517"/>
      <c r="Q13" s="499"/>
      <c r="R13" s="499"/>
      <c r="S13" s="499"/>
      <c r="T13" s="502"/>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4" customFormat="1" ht="238.5" customHeight="1">
      <c r="A14" s="491"/>
      <c r="B14" s="523"/>
      <c r="C14" s="494"/>
      <c r="D14" s="494"/>
      <c r="E14" s="497"/>
      <c r="F14" s="497"/>
      <c r="G14" s="497"/>
      <c r="H14" s="506"/>
      <c r="I14" s="509"/>
      <c r="J14" s="521"/>
      <c r="K14" s="515"/>
      <c r="L14" s="515"/>
      <c r="M14" s="512"/>
      <c r="N14" s="515"/>
      <c r="O14" s="503"/>
      <c r="P14" s="518"/>
      <c r="Q14" s="500"/>
      <c r="R14" s="500"/>
      <c r="S14" s="500"/>
      <c r="T14" s="503"/>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4" customFormat="1" ht="15" customHeight="1">
      <c r="A15" s="489">
        <f>'Mapa Final'!A15</f>
        <v>2</v>
      </c>
      <c r="B15" s="522" t="str">
        <f>'Mapa Final'!B15</f>
        <v xml:space="preserve">Incumplimiento  a las responsabilidades asignadas como admistradores del sistema Sierju </v>
      </c>
      <c r="C15" s="492" t="str">
        <f>'Mapa Final'!C15</f>
        <v>Incumplimiento de las metas establecidas</v>
      </c>
      <c r="D15" s="492" t="str">
        <f>'Mapa Final'!D15</f>
        <v>1. Personal insuficiente para atender los requerimientos solicitados por los despachos judiciales, Consejo Superior y Udae.
2. fallas técnicas del sistema información Sierju
2. Reporte extemporaneo y/o Erroneó diligenciamiento  de la información estadística por parte de los despachos judiciales.
4. Falta de seguimiento y control en las actividades del proceso.
5. Desconocimiento de la normatividad legal vigente.</v>
      </c>
      <c r="E15" s="495" t="str">
        <f>'Mapa Final'!E15</f>
        <v>Reporte extemporaneo y/o Erroneó diligenciamiento  de la información estadística por parte de los despachos judiciales.</v>
      </c>
      <c r="F15" s="495" t="str">
        <f>'Mapa Final'!F15</f>
        <v>Posibilidad de Incumplimiento de las metas establecidas,debido al reporte extemporaneo y/o Erroneó diligenciamiento  de la información estadística por parte de los despachos judiciales.</v>
      </c>
      <c r="G15" s="495" t="str">
        <f>'Mapa Final'!G15</f>
        <v>Ejecución y Administración de Procesos</v>
      </c>
      <c r="H15" s="504" t="str">
        <f>'Mapa Final'!I15</f>
        <v>Baja</v>
      </c>
      <c r="I15" s="507" t="str">
        <f>'Mapa Final'!L15</f>
        <v>Leve</v>
      </c>
      <c r="J15" s="519" t="str">
        <f>'Mapa Final'!N15</f>
        <v>Bajo</v>
      </c>
      <c r="K15" s="513" t="str">
        <f>'Mapa Final'!AA15</f>
        <v>Baja</v>
      </c>
      <c r="L15" s="513" t="str">
        <f>'Mapa Final'!AE15</f>
        <v>Leve</v>
      </c>
      <c r="M15" s="510" t="str">
        <f>'Mapa Final'!AG15</f>
        <v>Bajo</v>
      </c>
      <c r="N15" s="513" t="str">
        <f>'Mapa Final'!AH15</f>
        <v>Aceptar</v>
      </c>
      <c r="O15" s="501" t="s">
        <v>597</v>
      </c>
      <c r="P15" s="516"/>
      <c r="Q15" s="498" t="s">
        <v>593</v>
      </c>
      <c r="R15" s="498" t="s">
        <v>594</v>
      </c>
      <c r="S15" s="498" t="s">
        <v>595</v>
      </c>
      <c r="T15" s="501" t="s">
        <v>598</v>
      </c>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4" customFormat="1" ht="13.5" customHeight="1">
      <c r="A16" s="490"/>
      <c r="B16" s="346"/>
      <c r="C16" s="493"/>
      <c r="D16" s="493"/>
      <c r="E16" s="496"/>
      <c r="F16" s="496"/>
      <c r="G16" s="496"/>
      <c r="H16" s="505"/>
      <c r="I16" s="508"/>
      <c r="J16" s="520"/>
      <c r="K16" s="514"/>
      <c r="L16" s="514"/>
      <c r="M16" s="511"/>
      <c r="N16" s="514"/>
      <c r="O16" s="502"/>
      <c r="P16" s="517"/>
      <c r="Q16" s="499"/>
      <c r="R16" s="499"/>
      <c r="S16" s="499"/>
      <c r="T16" s="502"/>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4" customFormat="1" ht="13.5" customHeight="1">
      <c r="A17" s="490"/>
      <c r="B17" s="346"/>
      <c r="C17" s="493"/>
      <c r="D17" s="493"/>
      <c r="E17" s="496"/>
      <c r="F17" s="496"/>
      <c r="G17" s="496"/>
      <c r="H17" s="505"/>
      <c r="I17" s="508"/>
      <c r="J17" s="520"/>
      <c r="K17" s="514"/>
      <c r="L17" s="514"/>
      <c r="M17" s="511"/>
      <c r="N17" s="514"/>
      <c r="O17" s="502"/>
      <c r="P17" s="517"/>
      <c r="Q17" s="499"/>
      <c r="R17" s="499"/>
      <c r="S17" s="499"/>
      <c r="T17" s="502"/>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4" customFormat="1" ht="13.5" customHeight="1">
      <c r="A18" s="490"/>
      <c r="B18" s="346"/>
      <c r="C18" s="493"/>
      <c r="D18" s="493"/>
      <c r="E18" s="496"/>
      <c r="F18" s="496"/>
      <c r="G18" s="496"/>
      <c r="H18" s="505"/>
      <c r="I18" s="508"/>
      <c r="J18" s="520"/>
      <c r="K18" s="514"/>
      <c r="L18" s="514"/>
      <c r="M18" s="511"/>
      <c r="N18" s="514"/>
      <c r="O18" s="502"/>
      <c r="P18" s="517"/>
      <c r="Q18" s="499"/>
      <c r="R18" s="499"/>
      <c r="S18" s="499"/>
      <c r="T18" s="502"/>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4" customFormat="1" ht="255.75" customHeight="1">
      <c r="A19" s="491"/>
      <c r="B19" s="523"/>
      <c r="C19" s="494"/>
      <c r="D19" s="494"/>
      <c r="E19" s="497"/>
      <c r="F19" s="497"/>
      <c r="G19" s="497"/>
      <c r="H19" s="506"/>
      <c r="I19" s="509"/>
      <c r="J19" s="521"/>
      <c r="K19" s="515"/>
      <c r="L19" s="515"/>
      <c r="M19" s="512"/>
      <c r="N19" s="515"/>
      <c r="O19" s="503"/>
      <c r="P19" s="518"/>
      <c r="Q19" s="500"/>
      <c r="R19" s="500"/>
      <c r="S19" s="500"/>
      <c r="T19" s="503"/>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ht="15" customHeight="1">
      <c r="A20" s="489">
        <f>'Mapa Final'!A20</f>
        <v>3</v>
      </c>
      <c r="B20" s="522" t="str">
        <f>'Mapa Final'!B20</f>
        <v>Corrupción</v>
      </c>
      <c r="C20" s="492" t="str">
        <f>'Mapa Final'!C20</f>
        <v>Reputacional(Corrupción)</v>
      </c>
      <c r="D20" s="492"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5" t="str">
        <f>'Mapa Final'!E20</f>
        <v xml:space="preserve">Carencia de transparencia, etica y valores . </v>
      </c>
      <c r="F20" s="495" t="str">
        <f>'Mapa Final'!F20</f>
        <v>Posibilidad de perdida Reputacional(Corrupción), por actos indebidos efectuados por los servidores judiciales.</v>
      </c>
      <c r="G20" s="495" t="str">
        <f>'Mapa Final'!G20</f>
        <v>Fraude Interno</v>
      </c>
      <c r="H20" s="504" t="str">
        <f>'Mapa Final'!I20</f>
        <v>Alta</v>
      </c>
      <c r="I20" s="507" t="str">
        <f>'Mapa Final'!L20</f>
        <v>Mayor</v>
      </c>
      <c r="J20" s="519" t="str">
        <f>'Mapa Final'!N20</f>
        <v xml:space="preserve">Alto </v>
      </c>
      <c r="K20" s="513" t="str">
        <f>'Mapa Final'!AA20</f>
        <v>Media</v>
      </c>
      <c r="L20" s="513" t="str">
        <f>'Mapa Final'!AE20</f>
        <v>Mayor</v>
      </c>
      <c r="M20" s="510" t="str">
        <f>'Mapa Final'!AG20</f>
        <v xml:space="preserve">Alto </v>
      </c>
      <c r="N20" s="513" t="str">
        <f>'Mapa Final'!AH20</f>
        <v>Evitar</v>
      </c>
      <c r="O20" s="501" t="s">
        <v>599</v>
      </c>
      <c r="P20" s="516"/>
      <c r="Q20" s="498" t="s">
        <v>593</v>
      </c>
      <c r="R20" s="498" t="s">
        <v>594</v>
      </c>
      <c r="S20" s="498" t="s">
        <v>595</v>
      </c>
      <c r="T20" s="501" t="s">
        <v>600</v>
      </c>
    </row>
    <row r="21" spans="1:176">
      <c r="A21" s="490"/>
      <c r="B21" s="346"/>
      <c r="C21" s="493"/>
      <c r="D21" s="493"/>
      <c r="E21" s="496"/>
      <c r="F21" s="496"/>
      <c r="G21" s="496"/>
      <c r="H21" s="505"/>
      <c r="I21" s="508"/>
      <c r="J21" s="520"/>
      <c r="K21" s="514"/>
      <c r="L21" s="514"/>
      <c r="M21" s="511"/>
      <c r="N21" s="514"/>
      <c r="O21" s="502"/>
      <c r="P21" s="517"/>
      <c r="Q21" s="499"/>
      <c r="R21" s="499"/>
      <c r="S21" s="499"/>
      <c r="T21" s="502"/>
    </row>
    <row r="22" spans="1:176">
      <c r="A22" s="490"/>
      <c r="B22" s="346"/>
      <c r="C22" s="493"/>
      <c r="D22" s="493"/>
      <c r="E22" s="496"/>
      <c r="F22" s="496"/>
      <c r="G22" s="496"/>
      <c r="H22" s="505"/>
      <c r="I22" s="508"/>
      <c r="J22" s="520"/>
      <c r="K22" s="514"/>
      <c r="L22" s="514"/>
      <c r="M22" s="511"/>
      <c r="N22" s="514"/>
      <c r="O22" s="502"/>
      <c r="P22" s="517"/>
      <c r="Q22" s="499"/>
      <c r="R22" s="499"/>
      <c r="S22" s="499"/>
      <c r="T22" s="502"/>
    </row>
    <row r="23" spans="1:176">
      <c r="A23" s="490"/>
      <c r="B23" s="346"/>
      <c r="C23" s="493"/>
      <c r="D23" s="493"/>
      <c r="E23" s="496"/>
      <c r="F23" s="496"/>
      <c r="G23" s="496"/>
      <c r="H23" s="505"/>
      <c r="I23" s="508"/>
      <c r="J23" s="520"/>
      <c r="K23" s="514"/>
      <c r="L23" s="514"/>
      <c r="M23" s="511"/>
      <c r="N23" s="514"/>
      <c r="O23" s="502"/>
      <c r="P23" s="517"/>
      <c r="Q23" s="499"/>
      <c r="R23" s="499"/>
      <c r="S23" s="499"/>
      <c r="T23" s="502"/>
    </row>
    <row r="24" spans="1:176" ht="277.5" customHeight="1">
      <c r="A24" s="491"/>
      <c r="B24" s="523"/>
      <c r="C24" s="494"/>
      <c r="D24" s="494"/>
      <c r="E24" s="497"/>
      <c r="F24" s="497"/>
      <c r="G24" s="497"/>
      <c r="H24" s="506"/>
      <c r="I24" s="509"/>
      <c r="J24" s="521"/>
      <c r="K24" s="515"/>
      <c r="L24" s="515"/>
      <c r="M24" s="512"/>
      <c r="N24" s="515"/>
      <c r="O24" s="503"/>
      <c r="P24" s="518"/>
      <c r="Q24" s="500"/>
      <c r="R24" s="500"/>
      <c r="S24" s="500"/>
      <c r="T24" s="503"/>
    </row>
    <row r="25" spans="1:176">
      <c r="A25" s="489">
        <f>'Mapa Final'!A25</f>
        <v>4</v>
      </c>
      <c r="B25" s="522" t="str">
        <f>'Mapa Final'!B25</f>
        <v>Inaplicabilidad de la normavidad ambiental vigente</v>
      </c>
      <c r="C25" s="492" t="str">
        <f>'Mapa Final'!C25</f>
        <v xml:space="preserve"> Afectación Ambiental</v>
      </c>
      <c r="D25" s="49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95" t="str">
        <f>'Mapa Final'!E25</f>
        <v>Desconocimiento de los lineamientos ambientales y normatividad  ambiental vigente</v>
      </c>
      <c r="F25" s="495" t="str">
        <f>'Mapa Final'!F25</f>
        <v>Posibilidad de afectación ambiental, por desconocimiento de las lineamientos ambientales y normatividad ambiental vigente</v>
      </c>
      <c r="G25" s="495" t="str">
        <f>'Mapa Final'!G25</f>
        <v>Eventos Ambientales Internos</v>
      </c>
      <c r="H25" s="504" t="str">
        <f>'Mapa Final'!I25</f>
        <v>Media</v>
      </c>
      <c r="I25" s="507" t="str">
        <f>'Mapa Final'!L25</f>
        <v>Moderado</v>
      </c>
      <c r="J25" s="519" t="str">
        <f>'Mapa Final'!N25</f>
        <v>Moderado</v>
      </c>
      <c r="K25" s="513" t="str">
        <f>'Mapa Final'!AA25</f>
        <v>Baja</v>
      </c>
      <c r="L25" s="513" t="str">
        <f>'Mapa Final'!AE25</f>
        <v>Moderado</v>
      </c>
      <c r="M25" s="510" t="str">
        <f>'Mapa Final'!AG25</f>
        <v>Moderado</v>
      </c>
      <c r="N25" s="513" t="str">
        <f>'Mapa Final'!AH25</f>
        <v>Reducir(mitigar)</v>
      </c>
      <c r="O25" s="516"/>
      <c r="P25" s="516"/>
      <c r="Q25" s="516"/>
      <c r="R25" s="516"/>
      <c r="S25" s="516"/>
      <c r="T25" s="516"/>
    </row>
    <row r="26" spans="1:176">
      <c r="A26" s="490"/>
      <c r="B26" s="346"/>
      <c r="C26" s="493"/>
      <c r="D26" s="493"/>
      <c r="E26" s="496"/>
      <c r="F26" s="496"/>
      <c r="G26" s="496"/>
      <c r="H26" s="505"/>
      <c r="I26" s="508"/>
      <c r="J26" s="520"/>
      <c r="K26" s="514"/>
      <c r="L26" s="514"/>
      <c r="M26" s="511"/>
      <c r="N26" s="514"/>
      <c r="O26" s="517"/>
      <c r="P26" s="517"/>
      <c r="Q26" s="517"/>
      <c r="R26" s="517"/>
      <c r="S26" s="517"/>
      <c r="T26" s="517"/>
    </row>
    <row r="27" spans="1:176">
      <c r="A27" s="490"/>
      <c r="B27" s="346"/>
      <c r="C27" s="493"/>
      <c r="D27" s="493"/>
      <c r="E27" s="496"/>
      <c r="F27" s="496"/>
      <c r="G27" s="496"/>
      <c r="H27" s="505"/>
      <c r="I27" s="508"/>
      <c r="J27" s="520"/>
      <c r="K27" s="514"/>
      <c r="L27" s="514"/>
      <c r="M27" s="511"/>
      <c r="N27" s="514"/>
      <c r="O27" s="517"/>
      <c r="P27" s="517"/>
      <c r="Q27" s="517"/>
      <c r="R27" s="517"/>
      <c r="S27" s="517"/>
      <c r="T27" s="517"/>
    </row>
    <row r="28" spans="1:176">
      <c r="A28" s="490"/>
      <c r="B28" s="346"/>
      <c r="C28" s="493"/>
      <c r="D28" s="493"/>
      <c r="E28" s="496"/>
      <c r="F28" s="496"/>
      <c r="G28" s="496"/>
      <c r="H28" s="505"/>
      <c r="I28" s="508"/>
      <c r="J28" s="520"/>
      <c r="K28" s="514"/>
      <c r="L28" s="514"/>
      <c r="M28" s="511"/>
      <c r="N28" s="514"/>
      <c r="O28" s="517"/>
      <c r="P28" s="517"/>
      <c r="Q28" s="517"/>
      <c r="R28" s="517"/>
      <c r="S28" s="517"/>
      <c r="T28" s="517"/>
    </row>
    <row r="29" spans="1:176" ht="102.75" customHeight="1">
      <c r="A29" s="491"/>
      <c r="B29" s="523"/>
      <c r="C29" s="494"/>
      <c r="D29" s="494"/>
      <c r="E29" s="497"/>
      <c r="F29" s="497"/>
      <c r="G29" s="497"/>
      <c r="H29" s="506"/>
      <c r="I29" s="509"/>
      <c r="J29" s="521"/>
      <c r="K29" s="515"/>
      <c r="L29" s="515"/>
      <c r="M29" s="512"/>
      <c r="N29" s="515"/>
      <c r="O29" s="518"/>
      <c r="P29" s="518"/>
      <c r="Q29" s="518"/>
      <c r="R29" s="518"/>
      <c r="S29" s="518"/>
      <c r="T29" s="518"/>
    </row>
    <row r="30" spans="1:176" ht="15" customHeight="1">
      <c r="A30" s="489">
        <f>'Mapa Final'!A30</f>
        <v>5</v>
      </c>
      <c r="B30" s="522"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por  un suceso de fuerza mayor que imposibilita la gestión judicial</v>
      </c>
      <c r="G30" s="495" t="str">
        <f>'Mapa Final'!G30</f>
        <v>Usuarios, productos y prácticas organizacionales</v>
      </c>
      <c r="H30" s="504" t="str">
        <f>'Mapa Final'!I30</f>
        <v>Muy Alta</v>
      </c>
      <c r="I30" s="507" t="str">
        <f>'Mapa Final'!L30</f>
        <v>Moderado</v>
      </c>
      <c r="J30" s="519" t="str">
        <f>'Mapa Final'!N30</f>
        <v xml:space="preserve">Alto </v>
      </c>
      <c r="K30" s="513" t="str">
        <f>'Mapa Final'!AA30</f>
        <v>Media</v>
      </c>
      <c r="L30" s="513" t="str">
        <f>'Mapa Final'!AE30</f>
        <v>Moderado</v>
      </c>
      <c r="M30" s="510" t="str">
        <f>'Mapa Final'!AG30</f>
        <v>Moderado</v>
      </c>
      <c r="N30" s="513" t="str">
        <f>'Mapa Final'!AH30</f>
        <v>Reducir(mitigar)</v>
      </c>
      <c r="O30" s="501" t="s">
        <v>601</v>
      </c>
      <c r="P30" s="516"/>
      <c r="Q30" s="498" t="s">
        <v>593</v>
      </c>
      <c r="R30" s="498" t="s">
        <v>594</v>
      </c>
      <c r="S30" s="498" t="s">
        <v>595</v>
      </c>
      <c r="T30" s="501" t="s">
        <v>600</v>
      </c>
    </row>
    <row r="31" spans="1:176">
      <c r="A31" s="490"/>
      <c r="B31" s="346"/>
      <c r="C31" s="493"/>
      <c r="D31" s="493"/>
      <c r="E31" s="496"/>
      <c r="F31" s="496"/>
      <c r="G31" s="496"/>
      <c r="H31" s="505"/>
      <c r="I31" s="508"/>
      <c r="J31" s="520"/>
      <c r="K31" s="514"/>
      <c r="L31" s="514"/>
      <c r="M31" s="511"/>
      <c r="N31" s="514"/>
      <c r="O31" s="502"/>
      <c r="P31" s="517"/>
      <c r="Q31" s="499"/>
      <c r="R31" s="499"/>
      <c r="S31" s="499"/>
      <c r="T31" s="502"/>
    </row>
    <row r="32" spans="1:176">
      <c r="A32" s="490"/>
      <c r="B32" s="346"/>
      <c r="C32" s="493"/>
      <c r="D32" s="493"/>
      <c r="E32" s="496"/>
      <c r="F32" s="496"/>
      <c r="G32" s="496"/>
      <c r="H32" s="505"/>
      <c r="I32" s="508"/>
      <c r="J32" s="520"/>
      <c r="K32" s="514"/>
      <c r="L32" s="514"/>
      <c r="M32" s="511"/>
      <c r="N32" s="514"/>
      <c r="O32" s="502"/>
      <c r="P32" s="517"/>
      <c r="Q32" s="499"/>
      <c r="R32" s="499"/>
      <c r="S32" s="499"/>
      <c r="T32" s="502"/>
    </row>
    <row r="33" spans="1:20">
      <c r="A33" s="490"/>
      <c r="B33" s="346"/>
      <c r="C33" s="493"/>
      <c r="D33" s="493"/>
      <c r="E33" s="496"/>
      <c r="F33" s="496"/>
      <c r="G33" s="496"/>
      <c r="H33" s="505"/>
      <c r="I33" s="508"/>
      <c r="J33" s="520"/>
      <c r="K33" s="514"/>
      <c r="L33" s="514"/>
      <c r="M33" s="511"/>
      <c r="N33" s="514"/>
      <c r="O33" s="502"/>
      <c r="P33" s="517"/>
      <c r="Q33" s="499"/>
      <c r="R33" s="499"/>
      <c r="S33" s="499"/>
      <c r="T33" s="502"/>
    </row>
    <row r="34" spans="1:20" ht="278.25" customHeight="1">
      <c r="A34" s="491"/>
      <c r="B34" s="523"/>
      <c r="C34" s="494"/>
      <c r="D34" s="494"/>
      <c r="E34" s="497"/>
      <c r="F34" s="497"/>
      <c r="G34" s="497"/>
      <c r="H34" s="506"/>
      <c r="I34" s="509"/>
      <c r="J34" s="521"/>
      <c r="K34" s="515"/>
      <c r="L34" s="515"/>
      <c r="M34" s="512"/>
      <c r="N34" s="515"/>
      <c r="O34" s="503"/>
      <c r="P34" s="518"/>
      <c r="Q34" s="500"/>
      <c r="R34" s="500"/>
      <c r="S34" s="500"/>
      <c r="T34" s="503"/>
    </row>
    <row r="35" spans="1:20" ht="15" customHeight="1">
      <c r="A35" s="489">
        <f>'Mapa Final'!A35</f>
        <v>0</v>
      </c>
      <c r="B35" s="522">
        <f>'Mapa Final'!B35</f>
        <v>0</v>
      </c>
      <c r="C35" s="492">
        <f>'Mapa Final'!C35</f>
        <v>0</v>
      </c>
      <c r="D35" s="492">
        <f>'Mapa Final'!D35</f>
        <v>0</v>
      </c>
      <c r="E35" s="495">
        <f>'Mapa Final'!E35</f>
        <v>0</v>
      </c>
      <c r="F35" s="495">
        <f>'Mapa Final'!F35</f>
        <v>0</v>
      </c>
      <c r="G35" s="495">
        <f>'Mapa Final'!G35</f>
        <v>0</v>
      </c>
      <c r="H35" s="504" t="str">
        <f>'Mapa Final'!I35</f>
        <v>Muy Baja</v>
      </c>
      <c r="I35" s="507" t="b">
        <f>'Mapa Final'!L35</f>
        <v>0</v>
      </c>
      <c r="J35" s="519" t="e">
        <f>'Mapa Final'!N35</f>
        <v>#N/A</v>
      </c>
      <c r="K35" s="513" t="e">
        <f>'Mapa Final'!AA35</f>
        <v>#DIV/0!</v>
      </c>
      <c r="L35" s="513" t="e">
        <f>'Mapa Final'!AE35</f>
        <v>#DIV/0!</v>
      </c>
      <c r="M35" s="510" t="e">
        <f>'Mapa Final'!AG35</f>
        <v>#DIV/0!</v>
      </c>
      <c r="N35" s="513">
        <f>'Mapa Final'!AH35</f>
        <v>0</v>
      </c>
      <c r="O35" s="516"/>
      <c r="P35" s="516"/>
      <c r="Q35" s="516"/>
      <c r="R35" s="516"/>
      <c r="S35" s="516"/>
      <c r="T35" s="516"/>
    </row>
    <row r="36" spans="1:20">
      <c r="A36" s="490"/>
      <c r="B36" s="346"/>
      <c r="C36" s="493"/>
      <c r="D36" s="493"/>
      <c r="E36" s="496"/>
      <c r="F36" s="496"/>
      <c r="G36" s="496"/>
      <c r="H36" s="505"/>
      <c r="I36" s="508"/>
      <c r="J36" s="520"/>
      <c r="K36" s="514"/>
      <c r="L36" s="514"/>
      <c r="M36" s="511"/>
      <c r="N36" s="514"/>
      <c r="O36" s="517"/>
      <c r="P36" s="517"/>
      <c r="Q36" s="517"/>
      <c r="R36" s="517"/>
      <c r="S36" s="517"/>
      <c r="T36" s="517"/>
    </row>
    <row r="37" spans="1:20">
      <c r="A37" s="490"/>
      <c r="B37" s="346"/>
      <c r="C37" s="493"/>
      <c r="D37" s="493"/>
      <c r="E37" s="496"/>
      <c r="F37" s="496"/>
      <c r="G37" s="496"/>
      <c r="H37" s="505"/>
      <c r="I37" s="508"/>
      <c r="J37" s="520"/>
      <c r="K37" s="514"/>
      <c r="L37" s="514"/>
      <c r="M37" s="511"/>
      <c r="N37" s="514"/>
      <c r="O37" s="517"/>
      <c r="P37" s="517"/>
      <c r="Q37" s="517"/>
      <c r="R37" s="517"/>
      <c r="S37" s="517"/>
      <c r="T37" s="517"/>
    </row>
    <row r="38" spans="1:20">
      <c r="A38" s="490"/>
      <c r="B38" s="346"/>
      <c r="C38" s="493"/>
      <c r="D38" s="493"/>
      <c r="E38" s="496"/>
      <c r="F38" s="496"/>
      <c r="G38" s="496"/>
      <c r="H38" s="505"/>
      <c r="I38" s="508"/>
      <c r="J38" s="520"/>
      <c r="K38" s="514"/>
      <c r="L38" s="514"/>
      <c r="M38" s="511"/>
      <c r="N38" s="514"/>
      <c r="O38" s="517"/>
      <c r="P38" s="517"/>
      <c r="Q38" s="517"/>
      <c r="R38" s="517"/>
      <c r="S38" s="517"/>
      <c r="T38" s="517"/>
    </row>
    <row r="39" spans="1:20" ht="15.75" thickBot="1">
      <c r="A39" s="491"/>
      <c r="B39" s="523"/>
      <c r="C39" s="494"/>
      <c r="D39" s="494"/>
      <c r="E39" s="497"/>
      <c r="F39" s="497"/>
      <c r="G39" s="497"/>
      <c r="H39" s="506"/>
      <c r="I39" s="509"/>
      <c r="J39" s="521"/>
      <c r="K39" s="515"/>
      <c r="L39" s="515"/>
      <c r="M39" s="512"/>
      <c r="N39" s="515"/>
      <c r="O39" s="518"/>
      <c r="P39" s="518"/>
      <c r="Q39" s="518"/>
      <c r="R39" s="518"/>
      <c r="S39" s="518"/>
      <c r="T39" s="518"/>
    </row>
    <row r="40" spans="1:20">
      <c r="A40" s="489">
        <f>'Mapa Final'!A40</f>
        <v>0</v>
      </c>
      <c r="B40" s="522">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9"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346"/>
      <c r="C41" s="493"/>
      <c r="D41" s="493"/>
      <c r="E41" s="496"/>
      <c r="F41" s="496"/>
      <c r="G41" s="496"/>
      <c r="H41" s="505"/>
      <c r="I41" s="508"/>
      <c r="J41" s="520"/>
      <c r="K41" s="514"/>
      <c r="L41" s="514"/>
      <c r="M41" s="511"/>
      <c r="N41" s="514"/>
      <c r="O41" s="517"/>
      <c r="P41" s="517"/>
      <c r="Q41" s="517"/>
      <c r="R41" s="517"/>
      <c r="S41" s="517"/>
      <c r="T41" s="517"/>
    </row>
    <row r="42" spans="1:20">
      <c r="A42" s="490"/>
      <c r="B42" s="346"/>
      <c r="C42" s="493"/>
      <c r="D42" s="493"/>
      <c r="E42" s="496"/>
      <c r="F42" s="496"/>
      <c r="G42" s="496"/>
      <c r="H42" s="505"/>
      <c r="I42" s="508"/>
      <c r="J42" s="520"/>
      <c r="K42" s="514"/>
      <c r="L42" s="514"/>
      <c r="M42" s="511"/>
      <c r="N42" s="514"/>
      <c r="O42" s="517"/>
      <c r="P42" s="517"/>
      <c r="Q42" s="517"/>
      <c r="R42" s="517"/>
      <c r="S42" s="517"/>
      <c r="T42" s="517"/>
    </row>
    <row r="43" spans="1:20">
      <c r="A43" s="490"/>
      <c r="B43" s="346"/>
      <c r="C43" s="493"/>
      <c r="D43" s="493"/>
      <c r="E43" s="496"/>
      <c r="F43" s="496"/>
      <c r="G43" s="496"/>
      <c r="H43" s="505"/>
      <c r="I43" s="508"/>
      <c r="J43" s="520"/>
      <c r="K43" s="514"/>
      <c r="L43" s="514"/>
      <c r="M43" s="511"/>
      <c r="N43" s="514"/>
      <c r="O43" s="517"/>
      <c r="P43" s="517"/>
      <c r="Q43" s="517"/>
      <c r="R43" s="517"/>
      <c r="S43" s="517"/>
      <c r="T43" s="517"/>
    </row>
    <row r="44" spans="1:20" ht="15.75" thickBot="1">
      <c r="A44" s="491"/>
      <c r="B44" s="523"/>
      <c r="C44" s="494"/>
      <c r="D44" s="494"/>
      <c r="E44" s="497"/>
      <c r="F44" s="497"/>
      <c r="G44" s="497"/>
      <c r="H44" s="506"/>
      <c r="I44" s="509"/>
      <c r="J44" s="521"/>
      <c r="K44" s="515"/>
      <c r="L44" s="515"/>
      <c r="M44" s="512"/>
      <c r="N44" s="515"/>
      <c r="O44" s="518"/>
      <c r="P44" s="518"/>
      <c r="Q44" s="518"/>
      <c r="R44" s="518"/>
      <c r="S44" s="518"/>
      <c r="T44" s="518"/>
    </row>
    <row r="45" spans="1:20">
      <c r="A45" s="489">
        <f>'Mapa Final'!A45</f>
        <v>0</v>
      </c>
      <c r="B45" s="522">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9"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346"/>
      <c r="C46" s="493"/>
      <c r="D46" s="493"/>
      <c r="E46" s="496"/>
      <c r="F46" s="496"/>
      <c r="G46" s="496"/>
      <c r="H46" s="505"/>
      <c r="I46" s="508"/>
      <c r="J46" s="520"/>
      <c r="K46" s="514"/>
      <c r="L46" s="514"/>
      <c r="M46" s="511"/>
      <c r="N46" s="514"/>
      <c r="O46" s="517"/>
      <c r="P46" s="517"/>
      <c r="Q46" s="517"/>
      <c r="R46" s="517"/>
      <c r="S46" s="517"/>
      <c r="T46" s="517"/>
    </row>
    <row r="47" spans="1:20">
      <c r="A47" s="490"/>
      <c r="B47" s="346"/>
      <c r="C47" s="493"/>
      <c r="D47" s="493"/>
      <c r="E47" s="496"/>
      <c r="F47" s="496"/>
      <c r="G47" s="496"/>
      <c r="H47" s="505"/>
      <c r="I47" s="508"/>
      <c r="J47" s="520"/>
      <c r="K47" s="514"/>
      <c r="L47" s="514"/>
      <c r="M47" s="511"/>
      <c r="N47" s="514"/>
      <c r="O47" s="517"/>
      <c r="P47" s="517"/>
      <c r="Q47" s="517"/>
      <c r="R47" s="517"/>
      <c r="S47" s="517"/>
      <c r="T47" s="517"/>
    </row>
    <row r="48" spans="1:20">
      <c r="A48" s="490"/>
      <c r="B48" s="346"/>
      <c r="C48" s="493"/>
      <c r="D48" s="493"/>
      <c r="E48" s="496"/>
      <c r="F48" s="496"/>
      <c r="G48" s="496"/>
      <c r="H48" s="505"/>
      <c r="I48" s="508"/>
      <c r="J48" s="520"/>
      <c r="K48" s="514"/>
      <c r="L48" s="514"/>
      <c r="M48" s="511"/>
      <c r="N48" s="514"/>
      <c r="O48" s="517"/>
      <c r="P48" s="517"/>
      <c r="Q48" s="517"/>
      <c r="R48" s="517"/>
      <c r="S48" s="517"/>
      <c r="T48" s="517"/>
    </row>
    <row r="49" spans="1:20" ht="15.75" thickBot="1">
      <c r="A49" s="491"/>
      <c r="B49" s="523"/>
      <c r="C49" s="494"/>
      <c r="D49" s="494"/>
      <c r="E49" s="497"/>
      <c r="F49" s="497"/>
      <c r="G49" s="497"/>
      <c r="H49" s="506"/>
      <c r="I49" s="509"/>
      <c r="J49" s="521"/>
      <c r="K49" s="515"/>
      <c r="L49" s="515"/>
      <c r="M49" s="512"/>
      <c r="N49" s="515"/>
      <c r="O49" s="518"/>
      <c r="P49" s="518"/>
      <c r="Q49" s="518"/>
      <c r="R49" s="518"/>
      <c r="S49" s="518"/>
      <c r="T49" s="518"/>
    </row>
    <row r="50" spans="1:20">
      <c r="A50" s="489">
        <f>'Mapa Final'!A50</f>
        <v>0</v>
      </c>
      <c r="B50" s="522">
        <f>'Mapa Final'!B50</f>
        <v>0</v>
      </c>
      <c r="C50" s="492">
        <f>'Mapa Final'!C50</f>
        <v>0</v>
      </c>
      <c r="D50" s="492">
        <f>'Mapa Final'!D50</f>
        <v>0</v>
      </c>
      <c r="E50" s="495">
        <f>'Mapa Final'!E50</f>
        <v>0</v>
      </c>
      <c r="F50" s="495">
        <f>'Mapa Final'!F50</f>
        <v>0</v>
      </c>
      <c r="G50" s="495">
        <f>'Mapa Final'!G50</f>
        <v>0</v>
      </c>
      <c r="H50" s="504">
        <f>'Mapa Final'!I50</f>
        <v>0</v>
      </c>
      <c r="I50" s="507">
        <f>'Mapa Final'!L50</f>
        <v>0</v>
      </c>
      <c r="J50" s="519">
        <f>'Mapa Final'!N50</f>
        <v>0</v>
      </c>
      <c r="K50" s="513">
        <f>'Mapa Final'!AA50</f>
        <v>0</v>
      </c>
      <c r="L50" s="513">
        <f>'Mapa Final'!AE50</f>
        <v>0</v>
      </c>
      <c r="M50" s="510">
        <f>'Mapa Final'!AG50</f>
        <v>0</v>
      </c>
      <c r="N50" s="513">
        <f>'Mapa Final'!AH50</f>
        <v>0</v>
      </c>
      <c r="O50" s="516"/>
      <c r="P50" s="516"/>
      <c r="Q50" s="516"/>
      <c r="R50" s="516"/>
      <c r="S50" s="516"/>
      <c r="T50" s="516"/>
    </row>
    <row r="51" spans="1:20">
      <c r="A51" s="490"/>
      <c r="B51" s="346"/>
      <c r="C51" s="493"/>
      <c r="D51" s="493"/>
      <c r="E51" s="496"/>
      <c r="F51" s="496"/>
      <c r="G51" s="496"/>
      <c r="H51" s="505"/>
      <c r="I51" s="508"/>
      <c r="J51" s="520"/>
      <c r="K51" s="514"/>
      <c r="L51" s="514"/>
      <c r="M51" s="511"/>
      <c r="N51" s="514"/>
      <c r="O51" s="517"/>
      <c r="P51" s="517"/>
      <c r="Q51" s="517"/>
      <c r="R51" s="517"/>
      <c r="S51" s="517"/>
      <c r="T51" s="517"/>
    </row>
    <row r="52" spans="1:20">
      <c r="A52" s="490"/>
      <c r="B52" s="346"/>
      <c r="C52" s="493"/>
      <c r="D52" s="493"/>
      <c r="E52" s="496"/>
      <c r="F52" s="496"/>
      <c r="G52" s="496"/>
      <c r="H52" s="505"/>
      <c r="I52" s="508"/>
      <c r="J52" s="520"/>
      <c r="K52" s="514"/>
      <c r="L52" s="514"/>
      <c r="M52" s="511"/>
      <c r="N52" s="514"/>
      <c r="O52" s="517"/>
      <c r="P52" s="517"/>
      <c r="Q52" s="517"/>
      <c r="R52" s="517"/>
      <c r="S52" s="517"/>
      <c r="T52" s="517"/>
    </row>
    <row r="53" spans="1:20">
      <c r="A53" s="490"/>
      <c r="B53" s="346"/>
      <c r="C53" s="493"/>
      <c r="D53" s="493"/>
      <c r="E53" s="496"/>
      <c r="F53" s="496"/>
      <c r="G53" s="496"/>
      <c r="H53" s="505"/>
      <c r="I53" s="508"/>
      <c r="J53" s="520"/>
      <c r="K53" s="514"/>
      <c r="L53" s="514"/>
      <c r="M53" s="511"/>
      <c r="N53" s="514"/>
      <c r="O53" s="517"/>
      <c r="P53" s="517"/>
      <c r="Q53" s="517"/>
      <c r="R53" s="517"/>
      <c r="S53" s="517"/>
      <c r="T53" s="517"/>
    </row>
    <row r="54" spans="1:20" ht="15.75" thickBot="1">
      <c r="A54" s="491"/>
      <c r="B54" s="523"/>
      <c r="C54" s="494"/>
      <c r="D54" s="494"/>
      <c r="E54" s="497"/>
      <c r="F54" s="497"/>
      <c r="G54" s="497"/>
      <c r="H54" s="506"/>
      <c r="I54" s="509"/>
      <c r="J54" s="521"/>
      <c r="K54" s="515"/>
      <c r="L54" s="515"/>
      <c r="M54" s="512"/>
      <c r="N54" s="515"/>
      <c r="O54" s="518"/>
      <c r="P54" s="518"/>
      <c r="Q54" s="518"/>
      <c r="R54" s="518"/>
      <c r="S54" s="518"/>
      <c r="T54" s="518"/>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007" priority="663" operator="containsText" text="3- Moderado">
      <formula>NOT(ISERROR(SEARCH("3- Moderado",A7)))</formula>
    </cfRule>
    <cfRule type="containsText" dxfId="1006" priority="664" operator="containsText" text="6- Moderado">
      <formula>NOT(ISERROR(SEARCH("6- Moderado",A7)))</formula>
    </cfRule>
    <cfRule type="containsText" dxfId="1005" priority="665" operator="containsText" text="4- Moderado">
      <formula>NOT(ISERROR(SEARCH("4- Moderado",A7)))</formula>
    </cfRule>
    <cfRule type="containsText" dxfId="1004" priority="666" operator="containsText" text="3- Bajo">
      <formula>NOT(ISERROR(SEARCH("3- Bajo",A7)))</formula>
    </cfRule>
    <cfRule type="containsText" dxfId="1003" priority="667" operator="containsText" text="4- Bajo">
      <formula>NOT(ISERROR(SEARCH("4- Bajo",A7)))</formula>
    </cfRule>
    <cfRule type="containsText" dxfId="1002" priority="668" operator="containsText" text="1- Bajo">
      <formula>NOT(ISERROR(SEARCH("1- Bajo",A7)))</formula>
    </cfRule>
  </conditionalFormatting>
  <conditionalFormatting sqref="H8:J8">
    <cfRule type="containsText" dxfId="1001" priority="656" operator="containsText" text="3- Moderado">
      <formula>NOT(ISERROR(SEARCH("3- Moderado",H8)))</formula>
    </cfRule>
    <cfRule type="containsText" dxfId="1000" priority="657" operator="containsText" text="6- Moderado">
      <formula>NOT(ISERROR(SEARCH("6- Moderado",H8)))</formula>
    </cfRule>
    <cfRule type="containsText" dxfId="999" priority="658" operator="containsText" text="4- Moderado">
      <formula>NOT(ISERROR(SEARCH("4- Moderado",H8)))</formula>
    </cfRule>
    <cfRule type="containsText" dxfId="998" priority="659" operator="containsText" text="3- Bajo">
      <formula>NOT(ISERROR(SEARCH("3- Bajo",H8)))</formula>
    </cfRule>
    <cfRule type="containsText" dxfId="997" priority="660" operator="containsText" text="4- Bajo">
      <formula>NOT(ISERROR(SEARCH("4- Bajo",H8)))</formula>
    </cfRule>
    <cfRule type="containsText" dxfId="996" priority="662" operator="containsText" text="1- Bajo">
      <formula>NOT(ISERROR(SEARCH("1- Bajo",H8)))</formula>
    </cfRule>
  </conditionalFormatting>
  <conditionalFormatting sqref="J8 J55:J1048576">
    <cfRule type="containsText" dxfId="995" priority="645" operator="containsText" text="25- Extremo">
      <formula>NOT(ISERROR(SEARCH("25- Extremo",J8)))</formula>
    </cfRule>
    <cfRule type="containsText" dxfId="994" priority="646" operator="containsText" text="20- Extremo">
      <formula>NOT(ISERROR(SEARCH("20- Extremo",J8)))</formula>
    </cfRule>
    <cfRule type="containsText" dxfId="993" priority="647" operator="containsText" text="15- Extremo">
      <formula>NOT(ISERROR(SEARCH("15- Extremo",J8)))</formula>
    </cfRule>
    <cfRule type="containsText" dxfId="992" priority="648" operator="containsText" text="10- Extremo">
      <formula>NOT(ISERROR(SEARCH("10- Extremo",J8)))</formula>
    </cfRule>
    <cfRule type="containsText" dxfId="991" priority="649" operator="containsText" text="5- Extremo">
      <formula>NOT(ISERROR(SEARCH("5- Extremo",J8)))</formula>
    </cfRule>
    <cfRule type="containsText" dxfId="990" priority="650" operator="containsText" text="12- Alto">
      <formula>NOT(ISERROR(SEARCH("12- Alto",J8)))</formula>
    </cfRule>
    <cfRule type="containsText" dxfId="989" priority="651" operator="containsText" text="10- Alto">
      <formula>NOT(ISERROR(SEARCH("10- Alto",J8)))</formula>
    </cfRule>
    <cfRule type="containsText" dxfId="988" priority="652" operator="containsText" text="9- Alto">
      <formula>NOT(ISERROR(SEARCH("9- Alto",J8)))</formula>
    </cfRule>
    <cfRule type="containsText" dxfId="987" priority="653" operator="containsText" text="8- Alto">
      <formula>NOT(ISERROR(SEARCH("8- Alto",J8)))</formula>
    </cfRule>
    <cfRule type="containsText" dxfId="986" priority="654" operator="containsText" text="5- Alto">
      <formula>NOT(ISERROR(SEARCH("5- Alto",J8)))</formula>
    </cfRule>
    <cfRule type="containsText" dxfId="985" priority="655" operator="containsText" text="4- Alto">
      <formula>NOT(ISERROR(SEARCH("4- Alto",J8)))</formula>
    </cfRule>
    <cfRule type="containsText" dxfId="984" priority="661" operator="containsText" text="2- Bajo">
      <formula>NOT(ISERROR(SEARCH("2- Bajo",J8)))</formula>
    </cfRule>
  </conditionalFormatting>
  <conditionalFormatting sqref="K10:L10 K15:L15">
    <cfRule type="containsText" dxfId="983" priority="639" operator="containsText" text="3- Moderado">
      <formula>NOT(ISERROR(SEARCH("3- Moderado",K10)))</formula>
    </cfRule>
    <cfRule type="containsText" dxfId="982" priority="640" operator="containsText" text="6- Moderado">
      <formula>NOT(ISERROR(SEARCH("6- Moderado",K10)))</formula>
    </cfRule>
    <cfRule type="containsText" dxfId="981" priority="641" operator="containsText" text="4- Moderado">
      <formula>NOT(ISERROR(SEARCH("4- Moderado",K10)))</formula>
    </cfRule>
    <cfRule type="containsText" dxfId="980" priority="642" operator="containsText" text="3- Bajo">
      <formula>NOT(ISERROR(SEARCH("3- Bajo",K10)))</formula>
    </cfRule>
    <cfRule type="containsText" dxfId="979" priority="643" operator="containsText" text="4- Bajo">
      <formula>NOT(ISERROR(SEARCH("4- Bajo",K10)))</formula>
    </cfRule>
    <cfRule type="containsText" dxfId="978" priority="644" operator="containsText" text="1- Bajo">
      <formula>NOT(ISERROR(SEARCH("1- Bajo",K10)))</formula>
    </cfRule>
  </conditionalFormatting>
  <conditionalFormatting sqref="H10:I10 H15:I15">
    <cfRule type="containsText" dxfId="977" priority="633" operator="containsText" text="3- Moderado">
      <formula>NOT(ISERROR(SEARCH("3- Moderado",H10)))</formula>
    </cfRule>
    <cfRule type="containsText" dxfId="976" priority="634" operator="containsText" text="6- Moderado">
      <formula>NOT(ISERROR(SEARCH("6- Moderado",H10)))</formula>
    </cfRule>
    <cfRule type="containsText" dxfId="975" priority="635" operator="containsText" text="4- Moderado">
      <formula>NOT(ISERROR(SEARCH("4- Moderado",H10)))</formula>
    </cfRule>
    <cfRule type="containsText" dxfId="974" priority="636" operator="containsText" text="3- Bajo">
      <formula>NOT(ISERROR(SEARCH("3- Bajo",H10)))</formula>
    </cfRule>
    <cfRule type="containsText" dxfId="973" priority="637" operator="containsText" text="4- Bajo">
      <formula>NOT(ISERROR(SEARCH("4- Bajo",H10)))</formula>
    </cfRule>
    <cfRule type="containsText" dxfId="972" priority="638" operator="containsText" text="1- Bajo">
      <formula>NOT(ISERROR(SEARCH("1- Bajo",H10)))</formula>
    </cfRule>
  </conditionalFormatting>
  <conditionalFormatting sqref="A10:E10 E15 A15:B15 A20:B20 A25:B25 A30:B30 A35:B35 A40:B40 A45:B45 A50:B50">
    <cfRule type="containsText" dxfId="971" priority="627" operator="containsText" text="3- Moderado">
      <formula>NOT(ISERROR(SEARCH("3- Moderado",A10)))</formula>
    </cfRule>
    <cfRule type="containsText" dxfId="970" priority="628" operator="containsText" text="6- Moderado">
      <formula>NOT(ISERROR(SEARCH("6- Moderado",A10)))</formula>
    </cfRule>
    <cfRule type="containsText" dxfId="969" priority="629" operator="containsText" text="4- Moderado">
      <formula>NOT(ISERROR(SEARCH("4- Moderado",A10)))</formula>
    </cfRule>
    <cfRule type="containsText" dxfId="968" priority="630" operator="containsText" text="3- Bajo">
      <formula>NOT(ISERROR(SEARCH("3- Bajo",A10)))</formula>
    </cfRule>
    <cfRule type="containsText" dxfId="967" priority="631" operator="containsText" text="4- Bajo">
      <formula>NOT(ISERROR(SEARCH("4- Bajo",A10)))</formula>
    </cfRule>
    <cfRule type="containsText" dxfId="966" priority="632" operator="containsText" text="1- Bajo">
      <formula>NOT(ISERROR(SEARCH("1- Bajo",A10)))</formula>
    </cfRule>
  </conditionalFormatting>
  <conditionalFormatting sqref="F10:G10 F15:G15">
    <cfRule type="containsText" dxfId="965" priority="621" operator="containsText" text="3- Moderado">
      <formula>NOT(ISERROR(SEARCH("3- Moderado",F10)))</formula>
    </cfRule>
    <cfRule type="containsText" dxfId="964" priority="622" operator="containsText" text="6- Moderado">
      <formula>NOT(ISERROR(SEARCH("6- Moderado",F10)))</formula>
    </cfRule>
    <cfRule type="containsText" dxfId="963" priority="623" operator="containsText" text="4- Moderado">
      <formula>NOT(ISERROR(SEARCH("4- Moderado",F10)))</formula>
    </cfRule>
    <cfRule type="containsText" dxfId="962" priority="624" operator="containsText" text="3- Bajo">
      <formula>NOT(ISERROR(SEARCH("3- Bajo",F10)))</formula>
    </cfRule>
    <cfRule type="containsText" dxfId="961" priority="625" operator="containsText" text="4- Bajo">
      <formula>NOT(ISERROR(SEARCH("4- Bajo",F10)))</formula>
    </cfRule>
    <cfRule type="containsText" dxfId="960" priority="626" operator="containsText" text="1- Bajo">
      <formula>NOT(ISERROR(SEARCH("1- Bajo",F10)))</formula>
    </cfRule>
  </conditionalFormatting>
  <conditionalFormatting sqref="K8">
    <cfRule type="containsText" dxfId="959" priority="615" operator="containsText" text="3- Moderado">
      <formula>NOT(ISERROR(SEARCH("3- Moderado",K8)))</formula>
    </cfRule>
    <cfRule type="containsText" dxfId="958" priority="616" operator="containsText" text="6- Moderado">
      <formula>NOT(ISERROR(SEARCH("6- Moderado",K8)))</formula>
    </cfRule>
    <cfRule type="containsText" dxfId="957" priority="617" operator="containsText" text="4- Moderado">
      <formula>NOT(ISERROR(SEARCH("4- Moderado",K8)))</formula>
    </cfRule>
    <cfRule type="containsText" dxfId="956" priority="618" operator="containsText" text="3- Bajo">
      <formula>NOT(ISERROR(SEARCH("3- Bajo",K8)))</formula>
    </cfRule>
    <cfRule type="containsText" dxfId="955" priority="619" operator="containsText" text="4- Bajo">
      <formula>NOT(ISERROR(SEARCH("4- Bajo",K8)))</formula>
    </cfRule>
    <cfRule type="containsText" dxfId="954" priority="620" operator="containsText" text="1- Bajo">
      <formula>NOT(ISERROR(SEARCH("1- Bajo",K8)))</formula>
    </cfRule>
  </conditionalFormatting>
  <conditionalFormatting sqref="L8">
    <cfRule type="containsText" dxfId="953" priority="609" operator="containsText" text="3- Moderado">
      <formula>NOT(ISERROR(SEARCH("3- Moderado",L8)))</formula>
    </cfRule>
    <cfRule type="containsText" dxfId="952" priority="610" operator="containsText" text="6- Moderado">
      <formula>NOT(ISERROR(SEARCH("6- Moderado",L8)))</formula>
    </cfRule>
    <cfRule type="containsText" dxfId="951" priority="611" operator="containsText" text="4- Moderado">
      <formula>NOT(ISERROR(SEARCH("4- Moderado",L8)))</formula>
    </cfRule>
    <cfRule type="containsText" dxfId="950" priority="612" operator="containsText" text="3- Bajo">
      <formula>NOT(ISERROR(SEARCH("3- Bajo",L8)))</formula>
    </cfRule>
    <cfRule type="containsText" dxfId="949" priority="613" operator="containsText" text="4- Bajo">
      <formula>NOT(ISERROR(SEARCH("4- Bajo",L8)))</formula>
    </cfRule>
    <cfRule type="containsText" dxfId="948" priority="614" operator="containsText" text="1- Bajo">
      <formula>NOT(ISERROR(SEARCH("1- Bajo",L8)))</formula>
    </cfRule>
  </conditionalFormatting>
  <conditionalFormatting sqref="M8">
    <cfRule type="containsText" dxfId="947" priority="603" operator="containsText" text="3- Moderado">
      <formula>NOT(ISERROR(SEARCH("3- Moderado",M8)))</formula>
    </cfRule>
    <cfRule type="containsText" dxfId="946" priority="604" operator="containsText" text="6- Moderado">
      <formula>NOT(ISERROR(SEARCH("6- Moderado",M8)))</formula>
    </cfRule>
    <cfRule type="containsText" dxfId="945" priority="605" operator="containsText" text="4- Moderado">
      <formula>NOT(ISERROR(SEARCH("4- Moderado",M8)))</formula>
    </cfRule>
    <cfRule type="containsText" dxfId="944" priority="606" operator="containsText" text="3- Bajo">
      <formula>NOT(ISERROR(SEARCH("3- Bajo",M8)))</formula>
    </cfRule>
    <cfRule type="containsText" dxfId="943" priority="607" operator="containsText" text="4- Bajo">
      <formula>NOT(ISERROR(SEARCH("4- Bajo",M8)))</formula>
    </cfRule>
    <cfRule type="containsText" dxfId="942" priority="608" operator="containsText" text="1- Bajo">
      <formula>NOT(ISERROR(SEARCH("1- Bajo",M8)))</formula>
    </cfRule>
  </conditionalFormatting>
  <conditionalFormatting sqref="N10 N15">
    <cfRule type="containsText" dxfId="941" priority="587" operator="containsText" text="3- Moderado">
      <formula>NOT(ISERROR(SEARCH("3- Moderado",N10)))</formula>
    </cfRule>
    <cfRule type="containsText" dxfId="940" priority="588" operator="containsText" text="6- Moderado">
      <formula>NOT(ISERROR(SEARCH("6- Moderado",N10)))</formula>
    </cfRule>
    <cfRule type="containsText" dxfId="939" priority="589" operator="containsText" text="4- Moderado">
      <formula>NOT(ISERROR(SEARCH("4- Moderado",N10)))</formula>
    </cfRule>
    <cfRule type="containsText" dxfId="938" priority="590" operator="containsText" text="3- Bajo">
      <formula>NOT(ISERROR(SEARCH("3- Bajo",N10)))</formula>
    </cfRule>
    <cfRule type="containsText" dxfId="937" priority="591" operator="containsText" text="4- Bajo">
      <formula>NOT(ISERROR(SEARCH("4- Bajo",N10)))</formula>
    </cfRule>
    <cfRule type="containsText" dxfId="936" priority="592" operator="containsText" text="1- Bajo">
      <formula>NOT(ISERROR(SEARCH("1- Bajo",N10)))</formula>
    </cfRule>
  </conditionalFormatting>
  <conditionalFormatting sqref="H10:H19">
    <cfRule type="containsText" dxfId="935" priority="574" operator="containsText" text="Muy Alta">
      <formula>NOT(ISERROR(SEARCH("Muy Alta",H10)))</formula>
    </cfRule>
    <cfRule type="containsText" dxfId="934" priority="575" operator="containsText" text="Alta">
      <formula>NOT(ISERROR(SEARCH("Alta",H10)))</formula>
    </cfRule>
    <cfRule type="containsText" dxfId="933" priority="576" operator="containsText" text="Muy Alta">
      <formula>NOT(ISERROR(SEARCH("Muy Alta",H10)))</formula>
    </cfRule>
    <cfRule type="containsText" dxfId="932" priority="581" operator="containsText" text="Muy Baja">
      <formula>NOT(ISERROR(SEARCH("Muy Baja",H10)))</formula>
    </cfRule>
    <cfRule type="containsText" dxfId="931" priority="582" operator="containsText" text="Baja">
      <formula>NOT(ISERROR(SEARCH("Baja",H10)))</formula>
    </cfRule>
    <cfRule type="containsText" dxfId="930" priority="583" operator="containsText" text="Media">
      <formula>NOT(ISERROR(SEARCH("Media",H10)))</formula>
    </cfRule>
    <cfRule type="containsText" dxfId="929" priority="584" operator="containsText" text="Alta">
      <formula>NOT(ISERROR(SEARCH("Alta",H10)))</formula>
    </cfRule>
    <cfRule type="containsText" dxfId="928" priority="586" operator="containsText" text="Muy Alta">
      <formula>NOT(ISERROR(SEARCH("Muy Alta",H10)))</formula>
    </cfRule>
  </conditionalFormatting>
  <conditionalFormatting sqref="I10:I19">
    <cfRule type="containsText" dxfId="927" priority="577" operator="containsText" text="Catastrófico">
      <formula>NOT(ISERROR(SEARCH("Catastrófico",I10)))</formula>
    </cfRule>
    <cfRule type="containsText" dxfId="926" priority="578" operator="containsText" text="Mayor">
      <formula>NOT(ISERROR(SEARCH("Mayor",I10)))</formula>
    </cfRule>
    <cfRule type="containsText" dxfId="925" priority="579" operator="containsText" text="Menor">
      <formula>NOT(ISERROR(SEARCH("Menor",I10)))</formula>
    </cfRule>
    <cfRule type="containsText" dxfId="924" priority="580" operator="containsText" text="Leve">
      <formula>NOT(ISERROR(SEARCH("Leve",I10)))</formula>
    </cfRule>
    <cfRule type="containsText" dxfId="923" priority="585" operator="containsText" text="Moderado">
      <formula>NOT(ISERROR(SEARCH("Moderado",I10)))</formula>
    </cfRule>
  </conditionalFormatting>
  <conditionalFormatting sqref="K10:K19">
    <cfRule type="containsText" dxfId="922" priority="572" operator="containsText" text="Media">
      <formula>NOT(ISERROR(SEARCH("Media",K10)))</formula>
    </cfRule>
  </conditionalFormatting>
  <conditionalFormatting sqref="L10:L19">
    <cfRule type="containsText" dxfId="921" priority="571" operator="containsText" text="Moderado">
      <formula>NOT(ISERROR(SEARCH("Moderado",L10)))</formula>
    </cfRule>
  </conditionalFormatting>
  <conditionalFormatting sqref="C15 C20 C25 C30 C35 C40 C45 C50">
    <cfRule type="containsText" dxfId="920" priority="565" operator="containsText" text="3- Moderado">
      <formula>NOT(ISERROR(SEARCH("3- Moderado",C15)))</formula>
    </cfRule>
    <cfRule type="containsText" dxfId="919" priority="566" operator="containsText" text="6- Moderado">
      <formula>NOT(ISERROR(SEARCH("6- Moderado",C15)))</formula>
    </cfRule>
    <cfRule type="containsText" dxfId="918" priority="567" operator="containsText" text="4- Moderado">
      <formula>NOT(ISERROR(SEARCH("4- Moderado",C15)))</formula>
    </cfRule>
    <cfRule type="containsText" dxfId="917" priority="568" operator="containsText" text="3- Bajo">
      <formula>NOT(ISERROR(SEARCH("3- Bajo",C15)))</formula>
    </cfRule>
    <cfRule type="containsText" dxfId="916" priority="569" operator="containsText" text="4- Bajo">
      <formula>NOT(ISERROR(SEARCH("4- Bajo",C15)))</formula>
    </cfRule>
    <cfRule type="containsText" dxfId="915" priority="570" operator="containsText" text="1- Bajo">
      <formula>NOT(ISERROR(SEARCH("1- Bajo",C15)))</formula>
    </cfRule>
  </conditionalFormatting>
  <conditionalFormatting sqref="D15">
    <cfRule type="containsText" dxfId="914" priority="559" operator="containsText" text="3- Moderado">
      <formula>NOT(ISERROR(SEARCH("3- Moderado",D15)))</formula>
    </cfRule>
    <cfRule type="containsText" dxfId="913" priority="560" operator="containsText" text="6- Moderado">
      <formula>NOT(ISERROR(SEARCH("6- Moderado",D15)))</formula>
    </cfRule>
    <cfRule type="containsText" dxfId="912" priority="561" operator="containsText" text="4- Moderado">
      <formula>NOT(ISERROR(SEARCH("4- Moderado",D15)))</formula>
    </cfRule>
    <cfRule type="containsText" dxfId="911" priority="562" operator="containsText" text="3- Bajo">
      <formula>NOT(ISERROR(SEARCH("3- Bajo",D15)))</formula>
    </cfRule>
    <cfRule type="containsText" dxfId="910" priority="563" operator="containsText" text="4- Bajo">
      <formula>NOT(ISERROR(SEARCH("4- Bajo",D15)))</formula>
    </cfRule>
    <cfRule type="containsText" dxfId="909" priority="564" operator="containsText" text="1- Bajo">
      <formula>NOT(ISERROR(SEARCH("1- Bajo",D15)))</formula>
    </cfRule>
  </conditionalFormatting>
  <conditionalFormatting sqref="J10:J19">
    <cfRule type="containsText" dxfId="908" priority="558" operator="containsText" text="Moderado">
      <formula>NOT(ISERROR(SEARCH("Moderado",J10)))</formula>
    </cfRule>
  </conditionalFormatting>
  <conditionalFormatting sqref="J10:J19">
    <cfRule type="containsText" dxfId="907" priority="556" operator="containsText" text="Bajo">
      <formula>NOT(ISERROR(SEARCH("Bajo",J10)))</formula>
    </cfRule>
    <cfRule type="containsText" dxfId="906" priority="557" operator="containsText" text="Extremo">
      <formula>NOT(ISERROR(SEARCH("Extremo",J10)))</formula>
    </cfRule>
  </conditionalFormatting>
  <conditionalFormatting sqref="K10:K19">
    <cfRule type="containsText" dxfId="905" priority="554" operator="containsText" text="Baja">
      <formula>NOT(ISERROR(SEARCH("Baja",K10)))</formula>
    </cfRule>
    <cfRule type="containsText" dxfId="904" priority="555" operator="containsText" text="Muy Baja">
      <formula>NOT(ISERROR(SEARCH("Muy Baja",K10)))</formula>
    </cfRule>
  </conditionalFormatting>
  <conditionalFormatting sqref="K10:K19">
    <cfRule type="containsText" dxfId="903" priority="552" operator="containsText" text="Muy Alta">
      <formula>NOT(ISERROR(SEARCH("Muy Alta",K10)))</formula>
    </cfRule>
    <cfRule type="containsText" dxfId="902" priority="553" operator="containsText" text="Alta">
      <formula>NOT(ISERROR(SEARCH("Alta",K10)))</formula>
    </cfRule>
  </conditionalFormatting>
  <conditionalFormatting sqref="L10:L19">
    <cfRule type="containsText" dxfId="901" priority="548" operator="containsText" text="Catastrófico">
      <formula>NOT(ISERROR(SEARCH("Catastrófico",L10)))</formula>
    </cfRule>
    <cfRule type="containsText" dxfId="900" priority="549" operator="containsText" text="Mayor">
      <formula>NOT(ISERROR(SEARCH("Mayor",L10)))</formula>
    </cfRule>
    <cfRule type="containsText" dxfId="899" priority="550" operator="containsText" text="Menor">
      <formula>NOT(ISERROR(SEARCH("Menor",L10)))</formula>
    </cfRule>
    <cfRule type="containsText" dxfId="898" priority="551" operator="containsText" text="Leve">
      <formula>NOT(ISERROR(SEARCH("Leve",L10)))</formula>
    </cfRule>
  </conditionalFormatting>
  <conditionalFormatting sqref="K20:L20 K25:L25 K30:L30 K35:L35 K40:L40 K45:L45 K50:L50">
    <cfRule type="containsText" dxfId="897" priority="518" operator="containsText" text="3- Moderado">
      <formula>NOT(ISERROR(SEARCH("3- Moderado",K20)))</formula>
    </cfRule>
    <cfRule type="containsText" dxfId="896" priority="519" operator="containsText" text="6- Moderado">
      <formula>NOT(ISERROR(SEARCH("6- Moderado",K20)))</formula>
    </cfRule>
    <cfRule type="containsText" dxfId="895" priority="520" operator="containsText" text="4- Moderado">
      <formula>NOT(ISERROR(SEARCH("4- Moderado",K20)))</formula>
    </cfRule>
    <cfRule type="containsText" dxfId="894" priority="521" operator="containsText" text="3- Bajo">
      <formula>NOT(ISERROR(SEARCH("3- Bajo",K20)))</formula>
    </cfRule>
    <cfRule type="containsText" dxfId="893" priority="522" operator="containsText" text="4- Bajo">
      <formula>NOT(ISERROR(SEARCH("4- Bajo",K20)))</formula>
    </cfRule>
    <cfRule type="containsText" dxfId="892" priority="523" operator="containsText" text="1- Bajo">
      <formula>NOT(ISERROR(SEARCH("1- Bajo",K20)))</formula>
    </cfRule>
  </conditionalFormatting>
  <conditionalFormatting sqref="H20:I20 H25:I25 H30:I30 H35:I35 H40:I40 H45:I45 H50:I50">
    <cfRule type="containsText" dxfId="891" priority="512" operator="containsText" text="3- Moderado">
      <formula>NOT(ISERROR(SEARCH("3- Moderado",H20)))</formula>
    </cfRule>
    <cfRule type="containsText" dxfId="890" priority="513" operator="containsText" text="6- Moderado">
      <formula>NOT(ISERROR(SEARCH("6- Moderado",H20)))</formula>
    </cfRule>
    <cfRule type="containsText" dxfId="889" priority="514" operator="containsText" text="4- Moderado">
      <formula>NOT(ISERROR(SEARCH("4- Moderado",H20)))</formula>
    </cfRule>
    <cfRule type="containsText" dxfId="888" priority="515" operator="containsText" text="3- Bajo">
      <formula>NOT(ISERROR(SEARCH("3- Bajo",H20)))</formula>
    </cfRule>
    <cfRule type="containsText" dxfId="887" priority="516" operator="containsText" text="4- Bajo">
      <formula>NOT(ISERROR(SEARCH("4- Bajo",H20)))</formula>
    </cfRule>
    <cfRule type="containsText" dxfId="886" priority="517" operator="containsText" text="1- Bajo">
      <formula>NOT(ISERROR(SEARCH("1- Bajo",H20)))</formula>
    </cfRule>
  </conditionalFormatting>
  <conditionalFormatting sqref="D20:E20 D25:E25 D30:E30 D35:E35 D40:E40 D45:E45 D50:E50">
    <cfRule type="containsText" dxfId="885" priority="506" operator="containsText" text="3- Moderado">
      <formula>NOT(ISERROR(SEARCH("3- Moderado",D20)))</formula>
    </cfRule>
    <cfRule type="containsText" dxfId="884" priority="507" operator="containsText" text="6- Moderado">
      <formula>NOT(ISERROR(SEARCH("6- Moderado",D20)))</formula>
    </cfRule>
    <cfRule type="containsText" dxfId="883" priority="508" operator="containsText" text="4- Moderado">
      <formula>NOT(ISERROR(SEARCH("4- Moderado",D20)))</formula>
    </cfRule>
    <cfRule type="containsText" dxfId="882" priority="509" operator="containsText" text="3- Bajo">
      <formula>NOT(ISERROR(SEARCH("3- Bajo",D20)))</formula>
    </cfRule>
    <cfRule type="containsText" dxfId="881" priority="510" operator="containsText" text="4- Bajo">
      <formula>NOT(ISERROR(SEARCH("4- Bajo",D20)))</formula>
    </cfRule>
    <cfRule type="containsText" dxfId="880" priority="511" operator="containsText" text="1- Bajo">
      <formula>NOT(ISERROR(SEARCH("1- Bajo",D20)))</formula>
    </cfRule>
  </conditionalFormatting>
  <conditionalFormatting sqref="F20:G20 F25:G25 F30:G30 F35:G35 F40:G40 F45:G45 F50:G50">
    <cfRule type="containsText" dxfId="879" priority="500" operator="containsText" text="3- Moderado">
      <formula>NOT(ISERROR(SEARCH("3- Moderado",F20)))</formula>
    </cfRule>
    <cfRule type="containsText" dxfId="878" priority="501" operator="containsText" text="6- Moderado">
      <formula>NOT(ISERROR(SEARCH("6- Moderado",F20)))</formula>
    </cfRule>
    <cfRule type="containsText" dxfId="877" priority="502" operator="containsText" text="4- Moderado">
      <formula>NOT(ISERROR(SEARCH("4- Moderado",F20)))</formula>
    </cfRule>
    <cfRule type="containsText" dxfId="876" priority="503" operator="containsText" text="3- Bajo">
      <formula>NOT(ISERROR(SEARCH("3- Bajo",F20)))</formula>
    </cfRule>
    <cfRule type="containsText" dxfId="875" priority="504" operator="containsText" text="4- Bajo">
      <formula>NOT(ISERROR(SEARCH("4- Bajo",F20)))</formula>
    </cfRule>
    <cfRule type="containsText" dxfId="874" priority="505" operator="containsText" text="1- Bajo">
      <formula>NOT(ISERROR(SEARCH("1- Bajo",F20)))</formula>
    </cfRule>
  </conditionalFormatting>
  <conditionalFormatting sqref="J20:J54">
    <cfRule type="containsText" dxfId="873" priority="495" operator="containsText" text="Bajo">
      <formula>NOT(ISERROR(SEARCH("Bajo",J20)))</formula>
    </cfRule>
    <cfRule type="containsText" dxfId="872" priority="496" operator="containsText" text="Moderado">
      <formula>NOT(ISERROR(SEARCH("Moderado",J20)))</formula>
    </cfRule>
    <cfRule type="containsText" dxfId="871" priority="497" operator="containsText" text="Alto">
      <formula>NOT(ISERROR(SEARCH("Alto",J20)))</formula>
    </cfRule>
    <cfRule type="containsText" dxfId="870" priority="498" operator="containsText" text="Extremo">
      <formula>NOT(ISERROR(SEARCH("Extremo",J20)))</formula>
    </cfRule>
    <cfRule type="colorScale" priority="499">
      <colorScale>
        <cfvo type="min"/>
        <cfvo type="max"/>
        <color rgb="FFFF7128"/>
        <color rgb="FFFFEF9C"/>
      </colorScale>
    </cfRule>
  </conditionalFormatting>
  <conditionalFormatting sqref="M20:M54">
    <cfRule type="containsText" dxfId="869" priority="470" operator="containsText" text="Moderado">
      <formula>NOT(ISERROR(SEARCH("Moderado",M20)))</formula>
    </cfRule>
    <cfRule type="containsText" dxfId="868" priority="490" operator="containsText" text="Bajo">
      <formula>NOT(ISERROR(SEARCH("Bajo",M20)))</formula>
    </cfRule>
    <cfRule type="containsText" dxfId="867" priority="491" operator="containsText" text="Moderado">
      <formula>NOT(ISERROR(SEARCH("Moderado",M20)))</formula>
    </cfRule>
    <cfRule type="containsText" dxfId="866" priority="492" operator="containsText" text="Alto">
      <formula>NOT(ISERROR(SEARCH("Alto",M20)))</formula>
    </cfRule>
    <cfRule type="containsText" dxfId="865" priority="493" operator="containsText" text="Extremo">
      <formula>NOT(ISERROR(SEARCH("Extremo",M20)))</formula>
    </cfRule>
    <cfRule type="colorScale" priority="494">
      <colorScale>
        <cfvo type="min"/>
        <cfvo type="max"/>
        <color rgb="FFFF7128"/>
        <color rgb="FFFFEF9C"/>
      </colorScale>
    </cfRule>
  </conditionalFormatting>
  <conditionalFormatting sqref="N20 N25 N30 N35 N40 N45 N50">
    <cfRule type="containsText" dxfId="864" priority="484" operator="containsText" text="3- Moderado">
      <formula>NOT(ISERROR(SEARCH("3- Moderado",N20)))</formula>
    </cfRule>
    <cfRule type="containsText" dxfId="863" priority="485" operator="containsText" text="6- Moderado">
      <formula>NOT(ISERROR(SEARCH("6- Moderado",N20)))</formula>
    </cfRule>
    <cfRule type="containsText" dxfId="862" priority="486" operator="containsText" text="4- Moderado">
      <formula>NOT(ISERROR(SEARCH("4- Moderado",N20)))</formula>
    </cfRule>
    <cfRule type="containsText" dxfId="861" priority="487" operator="containsText" text="3- Bajo">
      <formula>NOT(ISERROR(SEARCH("3- Bajo",N20)))</formula>
    </cfRule>
    <cfRule type="containsText" dxfId="860" priority="488" operator="containsText" text="4- Bajo">
      <formula>NOT(ISERROR(SEARCH("4- Bajo",N20)))</formula>
    </cfRule>
    <cfRule type="containsText" dxfId="859" priority="489" operator="containsText" text="1- Bajo">
      <formula>NOT(ISERROR(SEARCH("1- Bajo",N20)))</formula>
    </cfRule>
  </conditionalFormatting>
  <conditionalFormatting sqref="H20:H54">
    <cfRule type="containsText" dxfId="858" priority="471" operator="containsText" text="Muy Alta">
      <formula>NOT(ISERROR(SEARCH("Muy Alta",H20)))</formula>
    </cfRule>
    <cfRule type="containsText" dxfId="857" priority="472" operator="containsText" text="Alta">
      <formula>NOT(ISERROR(SEARCH("Alta",H20)))</formula>
    </cfRule>
    <cfRule type="containsText" dxfId="856" priority="473" operator="containsText" text="Muy Alta">
      <formula>NOT(ISERROR(SEARCH("Muy Alta",H20)))</formula>
    </cfRule>
    <cfRule type="containsText" dxfId="855" priority="478" operator="containsText" text="Muy Baja">
      <formula>NOT(ISERROR(SEARCH("Muy Baja",H20)))</formula>
    </cfRule>
    <cfRule type="containsText" dxfId="854" priority="479" operator="containsText" text="Baja">
      <formula>NOT(ISERROR(SEARCH("Baja",H20)))</formula>
    </cfRule>
    <cfRule type="containsText" dxfId="853" priority="480" operator="containsText" text="Media">
      <formula>NOT(ISERROR(SEARCH("Media",H20)))</formula>
    </cfRule>
    <cfRule type="containsText" dxfId="852" priority="481" operator="containsText" text="Alta">
      <formula>NOT(ISERROR(SEARCH("Alta",H20)))</formula>
    </cfRule>
    <cfRule type="containsText" dxfId="851" priority="483" operator="containsText" text="Muy Alta">
      <formula>NOT(ISERROR(SEARCH("Muy Alta",H20)))</formula>
    </cfRule>
  </conditionalFormatting>
  <conditionalFormatting sqref="I20:I54">
    <cfRule type="containsText" dxfId="850" priority="474" operator="containsText" text="Catastrófico">
      <formula>NOT(ISERROR(SEARCH("Catastrófico",I20)))</formula>
    </cfRule>
    <cfRule type="containsText" dxfId="849" priority="475" operator="containsText" text="Mayor">
      <formula>NOT(ISERROR(SEARCH("Mayor",I20)))</formula>
    </cfRule>
    <cfRule type="containsText" dxfId="848" priority="476" operator="containsText" text="Menor">
      <formula>NOT(ISERROR(SEARCH("Menor",I20)))</formula>
    </cfRule>
    <cfRule type="containsText" dxfId="847" priority="477" operator="containsText" text="Leve">
      <formula>NOT(ISERROR(SEARCH("Leve",I20)))</formula>
    </cfRule>
    <cfRule type="containsText" dxfId="846" priority="482" operator="containsText" text="Moderado">
      <formula>NOT(ISERROR(SEARCH("Moderado",I20)))</formula>
    </cfRule>
  </conditionalFormatting>
  <conditionalFormatting sqref="K20:K54">
    <cfRule type="containsText" dxfId="845" priority="469" operator="containsText" text="Media">
      <formula>NOT(ISERROR(SEARCH("Media",K20)))</formula>
    </cfRule>
  </conditionalFormatting>
  <conditionalFormatting sqref="L20:L54">
    <cfRule type="containsText" dxfId="844" priority="468" operator="containsText" text="Moderado">
      <formula>NOT(ISERROR(SEARCH("Moderado",L20)))</formula>
    </cfRule>
  </conditionalFormatting>
  <conditionalFormatting sqref="J20:J54">
    <cfRule type="containsText" dxfId="843" priority="467" operator="containsText" text="Moderado">
      <formula>NOT(ISERROR(SEARCH("Moderado",J20)))</formula>
    </cfRule>
  </conditionalFormatting>
  <conditionalFormatting sqref="J20:J54">
    <cfRule type="containsText" dxfId="842" priority="465" operator="containsText" text="Bajo">
      <formula>NOT(ISERROR(SEARCH("Bajo",J20)))</formula>
    </cfRule>
    <cfRule type="containsText" dxfId="841" priority="466" operator="containsText" text="Extremo">
      <formula>NOT(ISERROR(SEARCH("Extremo",J20)))</formula>
    </cfRule>
  </conditionalFormatting>
  <conditionalFormatting sqref="K20:K54">
    <cfRule type="containsText" dxfId="840" priority="463" operator="containsText" text="Baja">
      <formula>NOT(ISERROR(SEARCH("Baja",K20)))</formula>
    </cfRule>
    <cfRule type="containsText" dxfId="839" priority="464" operator="containsText" text="Muy Baja">
      <formula>NOT(ISERROR(SEARCH("Muy Baja",K20)))</formula>
    </cfRule>
  </conditionalFormatting>
  <conditionalFormatting sqref="K20:K54">
    <cfRule type="containsText" dxfId="838" priority="461" operator="containsText" text="Muy Alta">
      <formula>NOT(ISERROR(SEARCH("Muy Alta",K20)))</formula>
    </cfRule>
    <cfRule type="containsText" dxfId="837" priority="462" operator="containsText" text="Alta">
      <formula>NOT(ISERROR(SEARCH("Alta",K20)))</formula>
    </cfRule>
  </conditionalFormatting>
  <conditionalFormatting sqref="L20:L54">
    <cfRule type="containsText" dxfId="836" priority="457" operator="containsText" text="Catastrófico">
      <formula>NOT(ISERROR(SEARCH("Catastrófico",L20)))</formula>
    </cfRule>
    <cfRule type="containsText" dxfId="835" priority="458" operator="containsText" text="Mayor">
      <formula>NOT(ISERROR(SEARCH("Mayor",L20)))</formula>
    </cfRule>
    <cfRule type="containsText" dxfId="834" priority="459" operator="containsText" text="Menor">
      <formula>NOT(ISERROR(SEARCH("Menor",L20)))</formula>
    </cfRule>
    <cfRule type="containsText" dxfId="833" priority="460" operator="containsText" text="Leve">
      <formula>NOT(ISERROR(SEARCH("Leve",L20)))</formula>
    </cfRule>
  </conditionalFormatting>
  <conditionalFormatting sqref="J10:J19">
    <cfRule type="containsText" dxfId="832" priority="922" operator="containsText" text="Bajo">
      <formula>NOT(ISERROR(SEARCH("Bajo",J10)))</formula>
    </cfRule>
    <cfRule type="containsText" dxfId="831" priority="923" operator="containsText" text="Moderado">
      <formula>NOT(ISERROR(SEARCH("Moderado",J10)))</formula>
    </cfRule>
    <cfRule type="containsText" dxfId="830" priority="924" operator="containsText" text="Alto">
      <formula>NOT(ISERROR(SEARCH("Alto",J10)))</formula>
    </cfRule>
    <cfRule type="containsText" dxfId="829" priority="925" operator="containsText" text="Extremo">
      <formula>NOT(ISERROR(SEARCH("Extremo",J10)))</formula>
    </cfRule>
    <cfRule type="colorScale" priority="926">
      <colorScale>
        <cfvo type="min"/>
        <cfvo type="max"/>
        <color rgb="FFFF7128"/>
        <color rgb="FFFFEF9C"/>
      </colorScale>
    </cfRule>
  </conditionalFormatting>
  <conditionalFormatting sqref="M10:M19">
    <cfRule type="containsText" dxfId="828" priority="927" operator="containsText" text="Moderado">
      <formula>NOT(ISERROR(SEARCH("Moderado",M10)))</formula>
    </cfRule>
    <cfRule type="containsText" dxfId="827" priority="928" operator="containsText" text="Bajo">
      <formula>NOT(ISERROR(SEARCH("Bajo",M10)))</formula>
    </cfRule>
    <cfRule type="containsText" dxfId="826" priority="929" operator="containsText" text="Moderado">
      <formula>NOT(ISERROR(SEARCH("Moderado",M10)))</formula>
    </cfRule>
    <cfRule type="containsText" dxfId="825" priority="930" operator="containsText" text="Alto">
      <formula>NOT(ISERROR(SEARCH("Alto",M10)))</formula>
    </cfRule>
    <cfRule type="containsText" dxfId="824" priority="931" operator="containsText" text="Extremo">
      <formula>NOT(ISERROR(SEARCH("Extremo",M10)))</formula>
    </cfRule>
    <cfRule type="colorScale" priority="932">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J14" zoomScale="71" zoomScaleNormal="71" workbookViewId="0">
      <selection activeCell="S15" sqref="S15:S19"/>
    </sheetView>
  </sheetViews>
  <sheetFormatPr defaultColWidth="11.42578125" defaultRowHeight="15"/>
  <cols>
    <col min="1" max="2" width="18.42578125" style="77" customWidth="1"/>
    <col min="3" max="3" width="15.5703125" customWidth="1"/>
    <col min="4" max="4" width="27.5703125" style="77"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54" customFormat="1" ht="16.5" customHeight="1">
      <c r="A1" s="372"/>
      <c r="B1" s="373"/>
      <c r="C1" s="373"/>
      <c r="D1" s="478" t="s">
        <v>602</v>
      </c>
      <c r="E1" s="478"/>
      <c r="F1" s="478"/>
      <c r="G1" s="478"/>
      <c r="H1" s="478"/>
      <c r="I1" s="478"/>
      <c r="J1" s="478"/>
      <c r="K1" s="478"/>
      <c r="L1" s="478"/>
      <c r="M1" s="478"/>
      <c r="N1" s="478"/>
      <c r="O1" s="478"/>
      <c r="P1" s="478"/>
      <c r="Q1" s="479"/>
      <c r="R1" s="364" t="s">
        <v>275</v>
      </c>
      <c r="S1" s="364"/>
      <c r="T1" s="36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74"/>
      <c r="B2" s="375"/>
      <c r="C2" s="375"/>
      <c r="D2" s="480"/>
      <c r="E2" s="480"/>
      <c r="F2" s="480"/>
      <c r="G2" s="480"/>
      <c r="H2" s="480"/>
      <c r="I2" s="480"/>
      <c r="J2" s="480"/>
      <c r="K2" s="480"/>
      <c r="L2" s="480"/>
      <c r="M2" s="480"/>
      <c r="N2" s="480"/>
      <c r="O2" s="480"/>
      <c r="P2" s="480"/>
      <c r="Q2" s="481"/>
      <c r="R2" s="364"/>
      <c r="S2" s="364"/>
      <c r="T2" s="36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8"/>
      <c r="D3" s="480"/>
      <c r="E3" s="480"/>
      <c r="F3" s="480"/>
      <c r="G3" s="480"/>
      <c r="H3" s="480"/>
      <c r="I3" s="480"/>
      <c r="J3" s="480"/>
      <c r="K3" s="480"/>
      <c r="L3" s="480"/>
      <c r="M3" s="480"/>
      <c r="N3" s="480"/>
      <c r="O3" s="480"/>
      <c r="P3" s="480"/>
      <c r="Q3" s="481"/>
      <c r="R3" s="364"/>
      <c r="S3" s="364"/>
      <c r="T3" s="36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5" t="s">
        <v>276</v>
      </c>
      <c r="B4" s="366"/>
      <c r="C4" s="367"/>
      <c r="D4" s="368" t="str">
        <f>'Mapa Final'!D4</f>
        <v>Gestion de la Información estadistica</v>
      </c>
      <c r="E4" s="369"/>
      <c r="F4" s="369"/>
      <c r="G4" s="369"/>
      <c r="H4" s="369"/>
      <c r="I4" s="369"/>
      <c r="J4" s="369"/>
      <c r="K4" s="369"/>
      <c r="L4" s="369"/>
      <c r="M4" s="369"/>
      <c r="N4" s="370"/>
      <c r="O4" s="371"/>
      <c r="P4" s="371"/>
      <c r="Q4" s="37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5" t="s">
        <v>277</v>
      </c>
      <c r="B5" s="366"/>
      <c r="C5" s="367"/>
      <c r="D5" s="37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5" t="s">
        <v>279</v>
      </c>
      <c r="B6" s="366"/>
      <c r="C6" s="367"/>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1" customFormat="1" ht="46.5" customHeight="1" thickTop="1" thickBot="1">
      <c r="A7" s="473" t="s">
        <v>577</v>
      </c>
      <c r="B7" s="474"/>
      <c r="C7" s="474"/>
      <c r="D7" s="474"/>
      <c r="E7" s="474"/>
      <c r="F7" s="475"/>
      <c r="G7" s="198"/>
      <c r="H7" s="476" t="s">
        <v>578</v>
      </c>
      <c r="I7" s="476"/>
      <c r="J7" s="476"/>
      <c r="K7" s="476" t="s">
        <v>579</v>
      </c>
      <c r="L7" s="476"/>
      <c r="M7" s="476"/>
      <c r="N7" s="477" t="s">
        <v>580</v>
      </c>
      <c r="O7" s="482" t="s">
        <v>581</v>
      </c>
      <c r="P7" s="484" t="s">
        <v>582</v>
      </c>
      <c r="Q7" s="485"/>
      <c r="R7" s="484" t="s">
        <v>583</v>
      </c>
      <c r="S7" s="485"/>
      <c r="T7" s="486" t="s">
        <v>603</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2" customFormat="1" ht="60.95" customHeight="1" thickTop="1" thickBot="1">
      <c r="A8" s="207" t="s">
        <v>26</v>
      </c>
      <c r="B8" s="207" t="s">
        <v>286</v>
      </c>
      <c r="C8" s="208" t="s">
        <v>212</v>
      </c>
      <c r="D8" s="199" t="s">
        <v>287</v>
      </c>
      <c r="E8" s="263" t="s">
        <v>216</v>
      </c>
      <c r="F8" s="263" t="s">
        <v>218</v>
      </c>
      <c r="G8" s="263" t="s">
        <v>220</v>
      </c>
      <c r="H8" s="200" t="s">
        <v>585</v>
      </c>
      <c r="I8" s="200" t="s">
        <v>549</v>
      </c>
      <c r="J8" s="200" t="s">
        <v>586</v>
      </c>
      <c r="K8" s="200" t="s">
        <v>585</v>
      </c>
      <c r="L8" s="200" t="s">
        <v>587</v>
      </c>
      <c r="M8" s="200" t="s">
        <v>586</v>
      </c>
      <c r="N8" s="477"/>
      <c r="O8" s="483"/>
      <c r="P8" s="201" t="s">
        <v>588</v>
      </c>
      <c r="Q8" s="201" t="s">
        <v>589</v>
      </c>
      <c r="R8" s="201" t="s">
        <v>590</v>
      </c>
      <c r="S8" s="201" t="s">
        <v>591</v>
      </c>
      <c r="T8" s="486"/>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3" customFormat="1" ht="10.5" customHeight="1">
      <c r="A9" s="487"/>
      <c r="B9" s="488"/>
      <c r="C9" s="488"/>
      <c r="D9" s="488"/>
      <c r="E9" s="488"/>
      <c r="F9" s="488"/>
      <c r="G9" s="488"/>
      <c r="H9" s="488"/>
      <c r="I9" s="488"/>
      <c r="J9" s="488"/>
      <c r="K9" s="488"/>
      <c r="L9" s="488"/>
      <c r="M9" s="488"/>
      <c r="N9" s="488"/>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4" customFormat="1" ht="15" customHeight="1">
      <c r="A10" s="489">
        <f>'Mapa Final'!A10</f>
        <v>1</v>
      </c>
      <c r="B10" s="522" t="str">
        <f>'Mapa Final'!B10</f>
        <v>Tardanza en la consolidación, verificación y análisis de la información estadística</v>
      </c>
      <c r="C10" s="492" t="str">
        <f>'Mapa Final'!C10</f>
        <v>Afectación en la Prestación del Servicio de Justicia</v>
      </c>
      <c r="D10" s="492" t="str">
        <f>'Mapa Final'!D10</f>
        <v xml:space="preserve">1.	Personal insuficiente para realizar la consolidación, verificación y análisis en la información estadística
2.	Desconocimiento y falta socialización de la parte operativa y funcional del sistema de información SIERJU. 
3.	Desconocimiento de la normatividad legal vigente.
4.Fallas técnicas en el aplicativo SIERJU.
5. Reporte extemporaneo de la información estadística por parte de los funcionarios judiciales.
</v>
      </c>
      <c r="E10" s="495" t="str">
        <f>'Mapa Final'!E10</f>
        <v>Reporte extemporaneo de la información estadística por parte de los funcionarios judiciales.</v>
      </c>
      <c r="F10" s="495" t="str">
        <f>'Mapa Final'!F10</f>
        <v>Posibilidad de afectación en la prestación de servicio de justicia, debido al reporte extemporaneo de la información estadística por parte de los funcionarios judiciales.</v>
      </c>
      <c r="G10" s="495" t="str">
        <f>'Mapa Final'!G10</f>
        <v>Ejecución y Administración de Procesos</v>
      </c>
      <c r="H10" s="504" t="str">
        <f>'Mapa Final'!I10</f>
        <v>Baja</v>
      </c>
      <c r="I10" s="507" t="str">
        <f>'Mapa Final'!L10</f>
        <v>Leve</v>
      </c>
      <c r="J10" s="519" t="str">
        <f>'Mapa Final'!N10</f>
        <v>Bajo</v>
      </c>
      <c r="K10" s="513" t="str">
        <f>'Mapa Final'!AA10</f>
        <v>Baja</v>
      </c>
      <c r="L10" s="513" t="str">
        <f>'Mapa Final'!AE10</f>
        <v>Leve</v>
      </c>
      <c r="M10" s="510" t="str">
        <f>'Mapa Final'!AG10</f>
        <v>Bajo</v>
      </c>
      <c r="N10" s="513" t="str">
        <f>'Mapa Final'!AH10</f>
        <v>Aceptar</v>
      </c>
      <c r="O10" s="501" t="s">
        <v>604</v>
      </c>
      <c r="P10" s="516"/>
      <c r="Q10" s="498" t="s">
        <v>593</v>
      </c>
      <c r="R10" s="498" t="s">
        <v>594</v>
      </c>
      <c r="S10" s="498" t="s">
        <v>595</v>
      </c>
      <c r="T10" s="501" t="s">
        <v>605</v>
      </c>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4" customFormat="1" ht="13.5" customHeight="1">
      <c r="A11" s="490"/>
      <c r="B11" s="524"/>
      <c r="C11" s="493"/>
      <c r="D11" s="493"/>
      <c r="E11" s="496"/>
      <c r="F11" s="496"/>
      <c r="G11" s="496"/>
      <c r="H11" s="505"/>
      <c r="I11" s="508"/>
      <c r="J11" s="520"/>
      <c r="K11" s="514"/>
      <c r="L11" s="514"/>
      <c r="M11" s="511"/>
      <c r="N11" s="514"/>
      <c r="O11" s="502"/>
      <c r="P11" s="517"/>
      <c r="Q11" s="499"/>
      <c r="R11" s="499"/>
      <c r="S11" s="499"/>
      <c r="T11" s="502"/>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4" customFormat="1" ht="13.5" customHeight="1">
      <c r="A12" s="490"/>
      <c r="B12" s="524"/>
      <c r="C12" s="493"/>
      <c r="D12" s="493"/>
      <c r="E12" s="496"/>
      <c r="F12" s="496"/>
      <c r="G12" s="496"/>
      <c r="H12" s="505"/>
      <c r="I12" s="508"/>
      <c r="J12" s="520"/>
      <c r="K12" s="514"/>
      <c r="L12" s="514"/>
      <c r="M12" s="511"/>
      <c r="N12" s="514"/>
      <c r="O12" s="502"/>
      <c r="P12" s="517"/>
      <c r="Q12" s="499"/>
      <c r="R12" s="499"/>
      <c r="S12" s="499"/>
      <c r="T12" s="502"/>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4" customFormat="1" ht="13.5" customHeight="1">
      <c r="A13" s="490"/>
      <c r="B13" s="524"/>
      <c r="C13" s="493"/>
      <c r="D13" s="493"/>
      <c r="E13" s="496"/>
      <c r="F13" s="496"/>
      <c r="G13" s="496"/>
      <c r="H13" s="505"/>
      <c r="I13" s="508"/>
      <c r="J13" s="520"/>
      <c r="K13" s="514"/>
      <c r="L13" s="514"/>
      <c r="M13" s="511"/>
      <c r="N13" s="514"/>
      <c r="O13" s="502"/>
      <c r="P13" s="517"/>
      <c r="Q13" s="499"/>
      <c r="R13" s="499"/>
      <c r="S13" s="499"/>
      <c r="T13" s="502"/>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4" customFormat="1" ht="238.5" customHeight="1">
      <c r="A14" s="491"/>
      <c r="B14" s="525"/>
      <c r="C14" s="494"/>
      <c r="D14" s="494"/>
      <c r="E14" s="497"/>
      <c r="F14" s="497"/>
      <c r="G14" s="497"/>
      <c r="H14" s="506"/>
      <c r="I14" s="509"/>
      <c r="J14" s="521"/>
      <c r="K14" s="515"/>
      <c r="L14" s="515"/>
      <c r="M14" s="512"/>
      <c r="N14" s="515"/>
      <c r="O14" s="503"/>
      <c r="P14" s="518"/>
      <c r="Q14" s="500"/>
      <c r="R14" s="500"/>
      <c r="S14" s="500"/>
      <c r="T14" s="503"/>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4" customFormat="1" ht="15" customHeight="1">
      <c r="A15" s="489">
        <f>'Mapa Final'!A15</f>
        <v>2</v>
      </c>
      <c r="B15" s="522" t="str">
        <f>'Mapa Final'!B15</f>
        <v xml:space="preserve">Incumplimiento  a las responsabilidades asignadas como admistradores del sistema Sierju </v>
      </c>
      <c r="C15" s="492" t="str">
        <f>'Mapa Final'!C15</f>
        <v>Incumplimiento de las metas establecidas</v>
      </c>
      <c r="D15" s="492" t="str">
        <f>'Mapa Final'!D15</f>
        <v>1. Personal insuficiente para atender los requerimientos solicitados por los despachos judiciales, Consejo Superior y Udae.
2. fallas técnicas del sistema información Sierju
2. Reporte extemporaneo y/o Erroneó diligenciamiento  de la información estadística por parte de los despachos judiciales.
4. Falta de seguimiento y control en las actividades del proceso.
5. Desconocimiento de la normatividad legal vigente.</v>
      </c>
      <c r="E15" s="495" t="str">
        <f>'Mapa Final'!E15</f>
        <v>Reporte extemporaneo y/o Erroneó diligenciamiento  de la información estadística por parte de los despachos judiciales.</v>
      </c>
      <c r="F15" s="495" t="str">
        <f>'Mapa Final'!F15</f>
        <v>Posibilidad de Incumplimiento de las metas establecidas,debido al reporte extemporaneo y/o Erroneó diligenciamiento  de la información estadística por parte de los despachos judiciales.</v>
      </c>
      <c r="G15" s="495" t="str">
        <f>'Mapa Final'!G15</f>
        <v>Ejecución y Administración de Procesos</v>
      </c>
      <c r="H15" s="504" t="str">
        <f>'Mapa Final'!I15</f>
        <v>Baja</v>
      </c>
      <c r="I15" s="507" t="str">
        <f>'Mapa Final'!L15</f>
        <v>Leve</v>
      </c>
      <c r="J15" s="519" t="str">
        <f>'Mapa Final'!N15</f>
        <v>Bajo</v>
      </c>
      <c r="K15" s="513" t="str">
        <f>'Mapa Final'!AA15</f>
        <v>Baja</v>
      </c>
      <c r="L15" s="513" t="str">
        <f>'Mapa Final'!AE15</f>
        <v>Leve</v>
      </c>
      <c r="M15" s="510" t="str">
        <f>'Mapa Final'!AG15</f>
        <v>Bajo</v>
      </c>
      <c r="N15" s="513" t="str">
        <f>'Mapa Final'!AH15</f>
        <v>Aceptar</v>
      </c>
      <c r="O15" s="501" t="s">
        <v>606</v>
      </c>
      <c r="P15" s="516"/>
      <c r="Q15" s="498" t="s">
        <v>593</v>
      </c>
      <c r="R15" s="498" t="s">
        <v>594</v>
      </c>
      <c r="S15" s="498" t="s">
        <v>595</v>
      </c>
      <c r="T15" s="501" t="s">
        <v>605</v>
      </c>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4" customFormat="1" ht="13.5" customHeight="1">
      <c r="A16" s="490"/>
      <c r="B16" s="524"/>
      <c r="C16" s="493"/>
      <c r="D16" s="493"/>
      <c r="E16" s="496"/>
      <c r="F16" s="496"/>
      <c r="G16" s="496"/>
      <c r="H16" s="505"/>
      <c r="I16" s="508"/>
      <c r="J16" s="520"/>
      <c r="K16" s="514"/>
      <c r="L16" s="514"/>
      <c r="M16" s="511"/>
      <c r="N16" s="514"/>
      <c r="O16" s="502"/>
      <c r="P16" s="517"/>
      <c r="Q16" s="499"/>
      <c r="R16" s="499"/>
      <c r="S16" s="499"/>
      <c r="T16" s="502"/>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4" customFormat="1" ht="13.5" customHeight="1">
      <c r="A17" s="490"/>
      <c r="B17" s="524"/>
      <c r="C17" s="493"/>
      <c r="D17" s="493"/>
      <c r="E17" s="496"/>
      <c r="F17" s="496"/>
      <c r="G17" s="496"/>
      <c r="H17" s="505"/>
      <c r="I17" s="508"/>
      <c r="J17" s="520"/>
      <c r="K17" s="514"/>
      <c r="L17" s="514"/>
      <c r="M17" s="511"/>
      <c r="N17" s="514"/>
      <c r="O17" s="502"/>
      <c r="P17" s="517"/>
      <c r="Q17" s="499"/>
      <c r="R17" s="499"/>
      <c r="S17" s="499"/>
      <c r="T17" s="502"/>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4" customFormat="1" ht="13.5" customHeight="1">
      <c r="A18" s="490"/>
      <c r="B18" s="524"/>
      <c r="C18" s="493"/>
      <c r="D18" s="493"/>
      <c r="E18" s="496"/>
      <c r="F18" s="496"/>
      <c r="G18" s="496"/>
      <c r="H18" s="505"/>
      <c r="I18" s="508"/>
      <c r="J18" s="520"/>
      <c r="K18" s="514"/>
      <c r="L18" s="514"/>
      <c r="M18" s="511"/>
      <c r="N18" s="514"/>
      <c r="O18" s="502"/>
      <c r="P18" s="517"/>
      <c r="Q18" s="499"/>
      <c r="R18" s="499"/>
      <c r="S18" s="499"/>
      <c r="T18" s="502"/>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4" customFormat="1" ht="255.75" customHeight="1" thickBot="1">
      <c r="A19" s="491"/>
      <c r="B19" s="525"/>
      <c r="C19" s="494"/>
      <c r="D19" s="494"/>
      <c r="E19" s="497"/>
      <c r="F19" s="497"/>
      <c r="G19" s="497"/>
      <c r="H19" s="506"/>
      <c r="I19" s="509"/>
      <c r="J19" s="521"/>
      <c r="K19" s="515"/>
      <c r="L19" s="515"/>
      <c r="M19" s="512"/>
      <c r="N19" s="515"/>
      <c r="O19" s="503"/>
      <c r="P19" s="518"/>
      <c r="Q19" s="500"/>
      <c r="R19" s="500"/>
      <c r="S19" s="500"/>
      <c r="T19" s="503"/>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ht="15" customHeight="1">
      <c r="A20" s="489">
        <f>'Mapa Final'!A20</f>
        <v>3</v>
      </c>
      <c r="B20" s="522" t="str">
        <f>'Mapa Final'!B20</f>
        <v>Corrupción</v>
      </c>
      <c r="C20" s="492" t="str">
        <f>'Mapa Final'!C20</f>
        <v>Reputacional(Corrupción)</v>
      </c>
      <c r="D20" s="492"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5" t="str">
        <f>'Mapa Final'!E20</f>
        <v xml:space="preserve">Carencia de transparencia, etica y valores . </v>
      </c>
      <c r="F20" s="495" t="str">
        <f>'Mapa Final'!F20</f>
        <v>Posibilidad de perdida Reputacional(Corrupción), por actos indebidos efectuados por los servidores judiciales.</v>
      </c>
      <c r="G20" s="495" t="str">
        <f>'Mapa Final'!G20</f>
        <v>Fraude Interno</v>
      </c>
      <c r="H20" s="504" t="str">
        <f>'Mapa Final'!I20</f>
        <v>Alta</v>
      </c>
      <c r="I20" s="507" t="str">
        <f>'Mapa Final'!L20</f>
        <v>Mayor</v>
      </c>
      <c r="J20" s="519" t="str">
        <f>'Mapa Final'!N20</f>
        <v xml:space="preserve">Alto </v>
      </c>
      <c r="K20" s="513" t="str">
        <f>'Mapa Final'!AA20</f>
        <v>Media</v>
      </c>
      <c r="L20" s="513" t="str">
        <f>'Mapa Final'!AE20</f>
        <v>Mayor</v>
      </c>
      <c r="M20" s="510" t="str">
        <f>'Mapa Final'!AG20</f>
        <v xml:space="preserve">Alto </v>
      </c>
      <c r="N20" s="513" t="str">
        <f>'Mapa Final'!AH20</f>
        <v>Evitar</v>
      </c>
      <c r="O20" s="501" t="s">
        <v>607</v>
      </c>
      <c r="P20" s="516"/>
      <c r="Q20" s="498" t="s">
        <v>593</v>
      </c>
      <c r="R20" s="498" t="s">
        <v>594</v>
      </c>
      <c r="S20" s="498" t="s">
        <v>595</v>
      </c>
      <c r="T20" s="501" t="s">
        <v>600</v>
      </c>
      <c r="U20" s="206"/>
      <c r="V20" s="206"/>
    </row>
    <row r="21" spans="1:176">
      <c r="A21" s="490"/>
      <c r="B21" s="524"/>
      <c r="C21" s="493"/>
      <c r="D21" s="493"/>
      <c r="E21" s="496"/>
      <c r="F21" s="496"/>
      <c r="G21" s="496"/>
      <c r="H21" s="505"/>
      <c r="I21" s="508"/>
      <c r="J21" s="520"/>
      <c r="K21" s="514"/>
      <c r="L21" s="514"/>
      <c r="M21" s="511"/>
      <c r="N21" s="514"/>
      <c r="O21" s="502"/>
      <c r="P21" s="517"/>
      <c r="Q21" s="499"/>
      <c r="R21" s="499"/>
      <c r="S21" s="499"/>
      <c r="T21" s="502"/>
      <c r="U21" s="206"/>
      <c r="V21" s="206"/>
    </row>
    <row r="22" spans="1:176">
      <c r="A22" s="490"/>
      <c r="B22" s="524"/>
      <c r="C22" s="493"/>
      <c r="D22" s="493"/>
      <c r="E22" s="496"/>
      <c r="F22" s="496"/>
      <c r="G22" s="496"/>
      <c r="H22" s="505"/>
      <c r="I22" s="508"/>
      <c r="J22" s="520"/>
      <c r="K22" s="514"/>
      <c r="L22" s="514"/>
      <c r="M22" s="511"/>
      <c r="N22" s="514"/>
      <c r="O22" s="502"/>
      <c r="P22" s="517"/>
      <c r="Q22" s="499"/>
      <c r="R22" s="499"/>
      <c r="S22" s="499"/>
      <c r="T22" s="502"/>
      <c r="U22" s="206"/>
      <c r="V22" s="206"/>
    </row>
    <row r="23" spans="1:176">
      <c r="A23" s="490"/>
      <c r="B23" s="524"/>
      <c r="C23" s="493"/>
      <c r="D23" s="493"/>
      <c r="E23" s="496"/>
      <c r="F23" s="496"/>
      <c r="G23" s="496"/>
      <c r="H23" s="505"/>
      <c r="I23" s="508"/>
      <c r="J23" s="520"/>
      <c r="K23" s="514"/>
      <c r="L23" s="514"/>
      <c r="M23" s="511"/>
      <c r="N23" s="514"/>
      <c r="O23" s="502"/>
      <c r="P23" s="517"/>
      <c r="Q23" s="499"/>
      <c r="R23" s="499"/>
      <c r="S23" s="499"/>
      <c r="T23" s="502"/>
      <c r="U23" s="206"/>
      <c r="V23" s="206"/>
    </row>
    <row r="24" spans="1:176" ht="307.5" customHeight="1" thickBot="1">
      <c r="A24" s="491"/>
      <c r="B24" s="525"/>
      <c r="C24" s="494"/>
      <c r="D24" s="494"/>
      <c r="E24" s="497"/>
      <c r="F24" s="497"/>
      <c r="G24" s="497"/>
      <c r="H24" s="506"/>
      <c r="I24" s="509"/>
      <c r="J24" s="521"/>
      <c r="K24" s="515"/>
      <c r="L24" s="515"/>
      <c r="M24" s="512"/>
      <c r="N24" s="515"/>
      <c r="O24" s="503"/>
      <c r="P24" s="518"/>
      <c r="Q24" s="500"/>
      <c r="R24" s="500"/>
      <c r="S24" s="500"/>
      <c r="T24" s="503"/>
      <c r="U24" s="206"/>
      <c r="V24" s="206"/>
    </row>
    <row r="25" spans="1:176" ht="15" customHeight="1">
      <c r="A25" s="489">
        <f>'Mapa Final'!A25</f>
        <v>4</v>
      </c>
      <c r="B25" s="522" t="str">
        <f>'Mapa Final'!B25</f>
        <v>Inaplicabilidad de la normavidad ambiental vigente</v>
      </c>
      <c r="C25" s="492" t="str">
        <f>'Mapa Final'!C25</f>
        <v xml:space="preserve"> Afectación Ambiental</v>
      </c>
      <c r="D25" s="49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95" t="str">
        <f>'Mapa Final'!E25</f>
        <v>Desconocimiento de los lineamientos ambientales y normatividad  ambiental vigente</v>
      </c>
      <c r="F25" s="495" t="str">
        <f>'Mapa Final'!F25</f>
        <v>Posibilidad de afectación ambiental, por desconocimiento de las lineamientos ambientales y normatividad ambiental vigente</v>
      </c>
      <c r="G25" s="495" t="str">
        <f>'Mapa Final'!G25</f>
        <v>Eventos Ambientales Internos</v>
      </c>
      <c r="H25" s="504" t="str">
        <f>'Mapa Final'!I25</f>
        <v>Media</v>
      </c>
      <c r="I25" s="507" t="str">
        <f>'Mapa Final'!L25</f>
        <v>Moderado</v>
      </c>
      <c r="J25" s="519" t="str">
        <f>'Mapa Final'!N25</f>
        <v>Moderado</v>
      </c>
      <c r="K25" s="513" t="str">
        <f>'Mapa Final'!AA25</f>
        <v>Baja</v>
      </c>
      <c r="L25" s="513" t="str">
        <f>'Mapa Final'!AE25</f>
        <v>Moderado</v>
      </c>
      <c r="M25" s="510" t="str">
        <f>'Mapa Final'!AG25</f>
        <v>Moderado</v>
      </c>
      <c r="N25" s="513" t="str">
        <f>'Mapa Final'!AH25</f>
        <v>Reducir(mitigar)</v>
      </c>
      <c r="O25" s="516"/>
      <c r="P25" s="516"/>
      <c r="Q25" s="516"/>
      <c r="R25" s="516"/>
      <c r="S25" s="516"/>
      <c r="T25" s="516"/>
    </row>
    <row r="26" spans="1:176">
      <c r="A26" s="490"/>
      <c r="B26" s="524"/>
      <c r="C26" s="493"/>
      <c r="D26" s="493"/>
      <c r="E26" s="496"/>
      <c r="F26" s="496"/>
      <c r="G26" s="496"/>
      <c r="H26" s="505"/>
      <c r="I26" s="508"/>
      <c r="J26" s="520"/>
      <c r="K26" s="514"/>
      <c r="L26" s="514"/>
      <c r="M26" s="511"/>
      <c r="N26" s="514"/>
      <c r="O26" s="517"/>
      <c r="P26" s="517"/>
      <c r="Q26" s="517"/>
      <c r="R26" s="517"/>
      <c r="S26" s="517"/>
      <c r="T26" s="517"/>
    </row>
    <row r="27" spans="1:176">
      <c r="A27" s="490"/>
      <c r="B27" s="524"/>
      <c r="C27" s="493"/>
      <c r="D27" s="493"/>
      <c r="E27" s="496"/>
      <c r="F27" s="496"/>
      <c r="G27" s="496"/>
      <c r="H27" s="505"/>
      <c r="I27" s="508"/>
      <c r="J27" s="520"/>
      <c r="K27" s="514"/>
      <c r="L27" s="514"/>
      <c r="M27" s="511"/>
      <c r="N27" s="514"/>
      <c r="O27" s="517"/>
      <c r="P27" s="517"/>
      <c r="Q27" s="517"/>
      <c r="R27" s="517"/>
      <c r="S27" s="517"/>
      <c r="T27" s="517"/>
    </row>
    <row r="28" spans="1:176">
      <c r="A28" s="490"/>
      <c r="B28" s="524"/>
      <c r="C28" s="493"/>
      <c r="D28" s="493"/>
      <c r="E28" s="496"/>
      <c r="F28" s="496"/>
      <c r="G28" s="496"/>
      <c r="H28" s="505"/>
      <c r="I28" s="508"/>
      <c r="J28" s="520"/>
      <c r="K28" s="514"/>
      <c r="L28" s="514"/>
      <c r="M28" s="511"/>
      <c r="N28" s="514"/>
      <c r="O28" s="517"/>
      <c r="P28" s="517"/>
      <c r="Q28" s="517"/>
      <c r="R28" s="517"/>
      <c r="S28" s="517"/>
      <c r="T28" s="517"/>
    </row>
    <row r="29" spans="1:176" ht="277.5" customHeight="1">
      <c r="A29" s="491"/>
      <c r="B29" s="525"/>
      <c r="C29" s="494"/>
      <c r="D29" s="494"/>
      <c r="E29" s="497"/>
      <c r="F29" s="497"/>
      <c r="G29" s="497"/>
      <c r="H29" s="506"/>
      <c r="I29" s="509"/>
      <c r="J29" s="521"/>
      <c r="K29" s="515"/>
      <c r="L29" s="515"/>
      <c r="M29" s="512"/>
      <c r="N29" s="515"/>
      <c r="O29" s="518"/>
      <c r="P29" s="518"/>
      <c r="Q29" s="518"/>
      <c r="R29" s="518"/>
      <c r="S29" s="518"/>
      <c r="T29" s="518"/>
    </row>
    <row r="30" spans="1:176" ht="15" customHeight="1">
      <c r="A30" s="489">
        <f>'Mapa Final'!A30</f>
        <v>5</v>
      </c>
      <c r="B30" s="522"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por  un suceso de fuerza mayor que imposibilita la gestión judicial</v>
      </c>
      <c r="G30" s="495" t="str">
        <f>'Mapa Final'!G30</f>
        <v>Usuarios, productos y prácticas organizacionales</v>
      </c>
      <c r="H30" s="504" t="str">
        <f>'Mapa Final'!I30</f>
        <v>Muy Alta</v>
      </c>
      <c r="I30" s="507" t="str">
        <f>'Mapa Final'!L30</f>
        <v>Moderado</v>
      </c>
      <c r="J30" s="519" t="str">
        <f>'Mapa Final'!N30</f>
        <v xml:space="preserve">Alto </v>
      </c>
      <c r="K30" s="513" t="str">
        <f>'Mapa Final'!AA30</f>
        <v>Media</v>
      </c>
      <c r="L30" s="513" t="str">
        <f>'Mapa Final'!AE30</f>
        <v>Moderado</v>
      </c>
      <c r="M30" s="510" t="str">
        <f>'Mapa Final'!AG30</f>
        <v>Moderado</v>
      </c>
      <c r="N30" s="513" t="str">
        <f>'Mapa Final'!AH30</f>
        <v>Reducir(mitigar)</v>
      </c>
      <c r="O30" s="501" t="s">
        <v>608</v>
      </c>
      <c r="P30" s="516"/>
      <c r="Q30" s="498" t="s">
        <v>593</v>
      </c>
      <c r="R30" s="498" t="s">
        <v>594</v>
      </c>
      <c r="S30" s="498" t="s">
        <v>595</v>
      </c>
      <c r="T30" s="501" t="s">
        <v>600</v>
      </c>
    </row>
    <row r="31" spans="1:176">
      <c r="A31" s="490"/>
      <c r="B31" s="524"/>
      <c r="C31" s="493"/>
      <c r="D31" s="493"/>
      <c r="E31" s="496"/>
      <c r="F31" s="496"/>
      <c r="G31" s="496"/>
      <c r="H31" s="505"/>
      <c r="I31" s="508"/>
      <c r="J31" s="520"/>
      <c r="K31" s="514"/>
      <c r="L31" s="514"/>
      <c r="M31" s="511"/>
      <c r="N31" s="514"/>
      <c r="O31" s="502"/>
      <c r="P31" s="517"/>
      <c r="Q31" s="499"/>
      <c r="R31" s="499"/>
      <c r="S31" s="499"/>
      <c r="T31" s="502"/>
    </row>
    <row r="32" spans="1:176">
      <c r="A32" s="490"/>
      <c r="B32" s="524"/>
      <c r="C32" s="493"/>
      <c r="D32" s="493"/>
      <c r="E32" s="496"/>
      <c r="F32" s="496"/>
      <c r="G32" s="496"/>
      <c r="H32" s="505"/>
      <c r="I32" s="508"/>
      <c r="J32" s="520"/>
      <c r="K32" s="514"/>
      <c r="L32" s="514"/>
      <c r="M32" s="511"/>
      <c r="N32" s="514"/>
      <c r="O32" s="502"/>
      <c r="P32" s="517"/>
      <c r="Q32" s="499"/>
      <c r="R32" s="499"/>
      <c r="S32" s="499"/>
      <c r="T32" s="502"/>
    </row>
    <row r="33" spans="1:20">
      <c r="A33" s="490"/>
      <c r="B33" s="524"/>
      <c r="C33" s="493"/>
      <c r="D33" s="493"/>
      <c r="E33" s="496"/>
      <c r="F33" s="496"/>
      <c r="G33" s="496"/>
      <c r="H33" s="505"/>
      <c r="I33" s="508"/>
      <c r="J33" s="520"/>
      <c r="K33" s="514"/>
      <c r="L33" s="514"/>
      <c r="M33" s="511"/>
      <c r="N33" s="514"/>
      <c r="O33" s="502"/>
      <c r="P33" s="517"/>
      <c r="Q33" s="499"/>
      <c r="R33" s="499"/>
      <c r="S33" s="499"/>
      <c r="T33" s="502"/>
    </row>
    <row r="34" spans="1:20" ht="102.75" customHeight="1">
      <c r="A34" s="491"/>
      <c r="B34" s="525"/>
      <c r="C34" s="494"/>
      <c r="D34" s="494"/>
      <c r="E34" s="497"/>
      <c r="F34" s="497"/>
      <c r="G34" s="497"/>
      <c r="H34" s="506"/>
      <c r="I34" s="509"/>
      <c r="J34" s="521"/>
      <c r="K34" s="515"/>
      <c r="L34" s="515"/>
      <c r="M34" s="512"/>
      <c r="N34" s="515"/>
      <c r="O34" s="503"/>
      <c r="P34" s="518"/>
      <c r="Q34" s="500"/>
      <c r="R34" s="500"/>
      <c r="S34" s="500"/>
      <c r="T34" s="503"/>
    </row>
    <row r="35" spans="1:20" ht="15" customHeight="1">
      <c r="A35" s="489">
        <f>'Mapa Final'!A35</f>
        <v>0</v>
      </c>
      <c r="B35" s="522">
        <f>'Mapa Final'!B35</f>
        <v>0</v>
      </c>
      <c r="C35" s="492">
        <f>'Mapa Final'!C35</f>
        <v>0</v>
      </c>
      <c r="D35" s="492">
        <f>'Mapa Final'!D35</f>
        <v>0</v>
      </c>
      <c r="E35" s="495">
        <f>'Mapa Final'!E35</f>
        <v>0</v>
      </c>
      <c r="F35" s="495">
        <f>'Mapa Final'!F35</f>
        <v>0</v>
      </c>
      <c r="G35" s="495">
        <f>'Mapa Final'!G35</f>
        <v>0</v>
      </c>
      <c r="H35" s="504" t="str">
        <f>'Mapa Final'!I35</f>
        <v>Muy Baja</v>
      </c>
      <c r="I35" s="507" t="b">
        <f>'Mapa Final'!L35</f>
        <v>0</v>
      </c>
      <c r="J35" s="519" t="e">
        <f>'Mapa Final'!N35</f>
        <v>#N/A</v>
      </c>
      <c r="K35" s="513" t="e">
        <f>'Mapa Final'!AA35</f>
        <v>#DIV/0!</v>
      </c>
      <c r="L35" s="513" t="e">
        <f>'Mapa Final'!AE35</f>
        <v>#DIV/0!</v>
      </c>
      <c r="M35" s="510" t="e">
        <f>'Mapa Final'!AG35</f>
        <v>#DIV/0!</v>
      </c>
      <c r="N35" s="513">
        <f>'Mapa Final'!AH35</f>
        <v>0</v>
      </c>
      <c r="O35" s="516"/>
      <c r="P35" s="516"/>
      <c r="Q35" s="516"/>
      <c r="R35" s="516"/>
      <c r="S35" s="516"/>
      <c r="T35" s="516"/>
    </row>
    <row r="36" spans="1:20">
      <c r="A36" s="490"/>
      <c r="B36" s="524"/>
      <c r="C36" s="493"/>
      <c r="D36" s="493"/>
      <c r="E36" s="496"/>
      <c r="F36" s="496"/>
      <c r="G36" s="496"/>
      <c r="H36" s="505"/>
      <c r="I36" s="508"/>
      <c r="J36" s="520"/>
      <c r="K36" s="514"/>
      <c r="L36" s="514"/>
      <c r="M36" s="511"/>
      <c r="N36" s="514"/>
      <c r="O36" s="517"/>
      <c r="P36" s="517"/>
      <c r="Q36" s="517"/>
      <c r="R36" s="517"/>
      <c r="S36" s="517"/>
      <c r="T36" s="517"/>
    </row>
    <row r="37" spans="1:20">
      <c r="A37" s="490"/>
      <c r="B37" s="524"/>
      <c r="C37" s="493"/>
      <c r="D37" s="493"/>
      <c r="E37" s="496"/>
      <c r="F37" s="496"/>
      <c r="G37" s="496"/>
      <c r="H37" s="505"/>
      <c r="I37" s="508"/>
      <c r="J37" s="520"/>
      <c r="K37" s="514"/>
      <c r="L37" s="514"/>
      <c r="M37" s="511"/>
      <c r="N37" s="514"/>
      <c r="O37" s="517"/>
      <c r="P37" s="517"/>
      <c r="Q37" s="517"/>
      <c r="R37" s="517"/>
      <c r="S37" s="517"/>
      <c r="T37" s="517"/>
    </row>
    <row r="38" spans="1:20">
      <c r="A38" s="490"/>
      <c r="B38" s="524"/>
      <c r="C38" s="493"/>
      <c r="D38" s="493"/>
      <c r="E38" s="496"/>
      <c r="F38" s="496"/>
      <c r="G38" s="496"/>
      <c r="H38" s="505"/>
      <c r="I38" s="508"/>
      <c r="J38" s="520"/>
      <c r="K38" s="514"/>
      <c r="L38" s="514"/>
      <c r="M38" s="511"/>
      <c r="N38" s="514"/>
      <c r="O38" s="517"/>
      <c r="P38" s="517"/>
      <c r="Q38" s="517"/>
      <c r="R38" s="517"/>
      <c r="S38" s="517"/>
      <c r="T38" s="517"/>
    </row>
    <row r="39" spans="1:20" ht="278.25" customHeight="1" thickBot="1">
      <c r="A39" s="491"/>
      <c r="B39" s="525"/>
      <c r="C39" s="494"/>
      <c r="D39" s="494"/>
      <c r="E39" s="497"/>
      <c r="F39" s="497"/>
      <c r="G39" s="497"/>
      <c r="H39" s="506"/>
      <c r="I39" s="509"/>
      <c r="J39" s="521"/>
      <c r="K39" s="515"/>
      <c r="L39" s="515"/>
      <c r="M39" s="512"/>
      <c r="N39" s="515"/>
      <c r="O39" s="518"/>
      <c r="P39" s="518"/>
      <c r="Q39" s="518"/>
      <c r="R39" s="518"/>
      <c r="S39" s="518"/>
      <c r="T39" s="518"/>
    </row>
    <row r="40" spans="1:20" ht="15" customHeight="1">
      <c r="A40" s="489">
        <f>'Mapa Final'!A40</f>
        <v>0</v>
      </c>
      <c r="B40" s="522">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9"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524"/>
      <c r="C41" s="493"/>
      <c r="D41" s="493"/>
      <c r="E41" s="496"/>
      <c r="F41" s="496"/>
      <c r="G41" s="496"/>
      <c r="H41" s="505"/>
      <c r="I41" s="508"/>
      <c r="J41" s="520"/>
      <c r="K41" s="514"/>
      <c r="L41" s="514"/>
      <c r="M41" s="511"/>
      <c r="N41" s="514"/>
      <c r="O41" s="517"/>
      <c r="P41" s="517"/>
      <c r="Q41" s="517"/>
      <c r="R41" s="517"/>
      <c r="S41" s="517"/>
      <c r="T41" s="517"/>
    </row>
    <row r="42" spans="1:20">
      <c r="A42" s="490"/>
      <c r="B42" s="524"/>
      <c r="C42" s="493"/>
      <c r="D42" s="493"/>
      <c r="E42" s="496"/>
      <c r="F42" s="496"/>
      <c r="G42" s="496"/>
      <c r="H42" s="505"/>
      <c r="I42" s="508"/>
      <c r="J42" s="520"/>
      <c r="K42" s="514"/>
      <c r="L42" s="514"/>
      <c r="M42" s="511"/>
      <c r="N42" s="514"/>
      <c r="O42" s="517"/>
      <c r="P42" s="517"/>
      <c r="Q42" s="517"/>
      <c r="R42" s="517"/>
      <c r="S42" s="517"/>
      <c r="T42" s="517"/>
    </row>
    <row r="43" spans="1:20">
      <c r="A43" s="490"/>
      <c r="B43" s="524"/>
      <c r="C43" s="493"/>
      <c r="D43" s="493"/>
      <c r="E43" s="496"/>
      <c r="F43" s="496"/>
      <c r="G43" s="496"/>
      <c r="H43" s="505"/>
      <c r="I43" s="508"/>
      <c r="J43" s="520"/>
      <c r="K43" s="514"/>
      <c r="L43" s="514"/>
      <c r="M43" s="511"/>
      <c r="N43" s="514"/>
      <c r="O43" s="517"/>
      <c r="P43" s="517"/>
      <c r="Q43" s="517"/>
      <c r="R43" s="517"/>
      <c r="S43" s="517"/>
      <c r="T43" s="517"/>
    </row>
    <row r="44" spans="1:20" ht="15.75" thickBot="1">
      <c r="A44" s="491"/>
      <c r="B44" s="525"/>
      <c r="C44" s="494"/>
      <c r="D44" s="494"/>
      <c r="E44" s="497"/>
      <c r="F44" s="497"/>
      <c r="G44" s="497"/>
      <c r="H44" s="506"/>
      <c r="I44" s="509"/>
      <c r="J44" s="521"/>
      <c r="K44" s="515"/>
      <c r="L44" s="515"/>
      <c r="M44" s="512"/>
      <c r="N44" s="515"/>
      <c r="O44" s="518"/>
      <c r="P44" s="518"/>
      <c r="Q44" s="518"/>
      <c r="R44" s="518"/>
      <c r="S44" s="518"/>
      <c r="T44" s="518"/>
    </row>
    <row r="45" spans="1:20" ht="15" customHeight="1">
      <c r="A45" s="489">
        <f>'Mapa Final'!A45</f>
        <v>0</v>
      </c>
      <c r="B45" s="522">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9"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524"/>
      <c r="C46" s="493"/>
      <c r="D46" s="493"/>
      <c r="E46" s="496"/>
      <c r="F46" s="496"/>
      <c r="G46" s="496"/>
      <c r="H46" s="505"/>
      <c r="I46" s="508"/>
      <c r="J46" s="520"/>
      <c r="K46" s="514"/>
      <c r="L46" s="514"/>
      <c r="M46" s="511"/>
      <c r="N46" s="514"/>
      <c r="O46" s="517"/>
      <c r="P46" s="517"/>
      <c r="Q46" s="517"/>
      <c r="R46" s="517"/>
      <c r="S46" s="517"/>
      <c r="T46" s="517"/>
    </row>
    <row r="47" spans="1:20">
      <c r="A47" s="490"/>
      <c r="B47" s="524"/>
      <c r="C47" s="493"/>
      <c r="D47" s="493"/>
      <c r="E47" s="496"/>
      <c r="F47" s="496"/>
      <c r="G47" s="496"/>
      <c r="H47" s="505"/>
      <c r="I47" s="508"/>
      <c r="J47" s="520"/>
      <c r="K47" s="514"/>
      <c r="L47" s="514"/>
      <c r="M47" s="511"/>
      <c r="N47" s="514"/>
      <c r="O47" s="517"/>
      <c r="P47" s="517"/>
      <c r="Q47" s="517"/>
      <c r="R47" s="517"/>
      <c r="S47" s="517"/>
      <c r="T47" s="517"/>
    </row>
    <row r="48" spans="1:20">
      <c r="A48" s="490"/>
      <c r="B48" s="524"/>
      <c r="C48" s="493"/>
      <c r="D48" s="493"/>
      <c r="E48" s="496"/>
      <c r="F48" s="496"/>
      <c r="G48" s="496"/>
      <c r="H48" s="505"/>
      <c r="I48" s="508"/>
      <c r="J48" s="520"/>
      <c r="K48" s="514"/>
      <c r="L48" s="514"/>
      <c r="M48" s="511"/>
      <c r="N48" s="514"/>
      <c r="O48" s="517"/>
      <c r="P48" s="517"/>
      <c r="Q48" s="517"/>
      <c r="R48" s="517"/>
      <c r="S48" s="517"/>
      <c r="T48" s="517"/>
    </row>
    <row r="49" spans="1:20" ht="15.75" thickBot="1">
      <c r="A49" s="491"/>
      <c r="B49" s="525"/>
      <c r="C49" s="494"/>
      <c r="D49" s="494"/>
      <c r="E49" s="497"/>
      <c r="F49" s="497"/>
      <c r="G49" s="497"/>
      <c r="H49" s="506"/>
      <c r="I49" s="509"/>
      <c r="J49" s="521"/>
      <c r="K49" s="515"/>
      <c r="L49" s="515"/>
      <c r="M49" s="512"/>
      <c r="N49" s="515"/>
      <c r="O49" s="518"/>
      <c r="P49" s="518"/>
      <c r="Q49" s="518"/>
      <c r="R49" s="518"/>
      <c r="S49" s="518"/>
      <c r="T49" s="518"/>
    </row>
    <row r="50" spans="1:20" ht="15" customHeight="1">
      <c r="A50" s="489">
        <f>'Mapa Final'!A50</f>
        <v>0</v>
      </c>
      <c r="B50" s="522">
        <f>'Mapa Final'!B50</f>
        <v>0</v>
      </c>
      <c r="C50" s="492">
        <f>'Mapa Final'!C50</f>
        <v>0</v>
      </c>
      <c r="D50" s="492">
        <f>'Mapa Final'!D50</f>
        <v>0</v>
      </c>
      <c r="E50" s="495">
        <f>'Mapa Final'!E50</f>
        <v>0</v>
      </c>
      <c r="F50" s="495">
        <f>'Mapa Final'!F50</f>
        <v>0</v>
      </c>
      <c r="G50" s="495">
        <f>'Mapa Final'!G50</f>
        <v>0</v>
      </c>
      <c r="H50" s="504">
        <f>'Mapa Final'!I50</f>
        <v>0</v>
      </c>
      <c r="I50" s="507">
        <f>'Mapa Final'!L50</f>
        <v>0</v>
      </c>
      <c r="J50" s="519">
        <f>'Mapa Final'!N50</f>
        <v>0</v>
      </c>
      <c r="K50" s="513">
        <f>'Mapa Final'!AA50</f>
        <v>0</v>
      </c>
      <c r="L50" s="513">
        <f>'Mapa Final'!AE50</f>
        <v>0</v>
      </c>
      <c r="M50" s="510">
        <f>'Mapa Final'!AG50</f>
        <v>0</v>
      </c>
      <c r="N50" s="513">
        <f>'Mapa Final'!AH50</f>
        <v>0</v>
      </c>
      <c r="O50" s="516"/>
      <c r="P50" s="516"/>
      <c r="Q50" s="516"/>
      <c r="R50" s="516"/>
      <c r="S50" s="516"/>
      <c r="T50" s="516"/>
    </row>
    <row r="51" spans="1:20">
      <c r="A51" s="490"/>
      <c r="B51" s="524"/>
      <c r="C51" s="493"/>
      <c r="D51" s="493"/>
      <c r="E51" s="496"/>
      <c r="F51" s="496"/>
      <c r="G51" s="496"/>
      <c r="H51" s="505"/>
      <c r="I51" s="508"/>
      <c r="J51" s="520"/>
      <c r="K51" s="514"/>
      <c r="L51" s="514"/>
      <c r="M51" s="511"/>
      <c r="N51" s="514"/>
      <c r="O51" s="517"/>
      <c r="P51" s="517"/>
      <c r="Q51" s="517"/>
      <c r="R51" s="517"/>
      <c r="S51" s="517"/>
      <c r="T51" s="517"/>
    </row>
    <row r="52" spans="1:20">
      <c r="A52" s="490"/>
      <c r="B52" s="524"/>
      <c r="C52" s="493"/>
      <c r="D52" s="493"/>
      <c r="E52" s="496"/>
      <c r="F52" s="496"/>
      <c r="G52" s="496"/>
      <c r="H52" s="505"/>
      <c r="I52" s="508"/>
      <c r="J52" s="520"/>
      <c r="K52" s="514"/>
      <c r="L52" s="514"/>
      <c r="M52" s="511"/>
      <c r="N52" s="514"/>
      <c r="O52" s="517"/>
      <c r="P52" s="517"/>
      <c r="Q52" s="517"/>
      <c r="R52" s="517"/>
      <c r="S52" s="517"/>
      <c r="T52" s="517"/>
    </row>
    <row r="53" spans="1:20">
      <c r="A53" s="490"/>
      <c r="B53" s="524"/>
      <c r="C53" s="493"/>
      <c r="D53" s="493"/>
      <c r="E53" s="496"/>
      <c r="F53" s="496"/>
      <c r="G53" s="496"/>
      <c r="H53" s="505"/>
      <c r="I53" s="508"/>
      <c r="J53" s="520"/>
      <c r="K53" s="514"/>
      <c r="L53" s="514"/>
      <c r="M53" s="511"/>
      <c r="N53" s="514"/>
      <c r="O53" s="517"/>
      <c r="P53" s="517"/>
      <c r="Q53" s="517"/>
      <c r="R53" s="517"/>
      <c r="S53" s="517"/>
      <c r="T53" s="517"/>
    </row>
    <row r="54" spans="1:20" ht="15.75" thickBot="1">
      <c r="A54" s="491"/>
      <c r="B54" s="525"/>
      <c r="C54" s="494"/>
      <c r="D54" s="494"/>
      <c r="E54" s="497"/>
      <c r="F54" s="497"/>
      <c r="G54" s="497"/>
      <c r="H54" s="506"/>
      <c r="I54" s="509"/>
      <c r="J54" s="521"/>
      <c r="K54" s="515"/>
      <c r="L54" s="515"/>
      <c r="M54" s="512"/>
      <c r="N54" s="515"/>
      <c r="O54" s="518"/>
      <c r="P54" s="518"/>
      <c r="Q54" s="518"/>
      <c r="R54" s="518"/>
      <c r="S54" s="518"/>
      <c r="T54" s="518"/>
    </row>
    <row r="55" spans="1:20" ht="15" customHeight="1">
      <c r="A55" s="489">
        <f>'Mapa Final'!A55</f>
        <v>0</v>
      </c>
      <c r="B55" s="522">
        <f>'Mapa Final'!B55</f>
        <v>0</v>
      </c>
      <c r="C55" s="492">
        <f>'Mapa Final'!C55</f>
        <v>0</v>
      </c>
      <c r="D55" s="492">
        <f>'Mapa Final'!D55</f>
        <v>0</v>
      </c>
      <c r="E55" s="495">
        <f>'Mapa Final'!E55</f>
        <v>0</v>
      </c>
      <c r="F55" s="495">
        <f>'Mapa Final'!F55</f>
        <v>0</v>
      </c>
      <c r="G55" s="495">
        <f>'Mapa Final'!G55</f>
        <v>0</v>
      </c>
      <c r="H55" s="504">
        <f>'Mapa Final'!I55</f>
        <v>0</v>
      </c>
      <c r="I55" s="507">
        <f>'Mapa Final'!L55</f>
        <v>0</v>
      </c>
      <c r="J55" s="519">
        <f>'Mapa Final'!N55</f>
        <v>0</v>
      </c>
      <c r="K55" s="513">
        <f>'Mapa Final'!AA55</f>
        <v>0</v>
      </c>
      <c r="L55" s="513">
        <f>'Mapa Final'!AE55</f>
        <v>0</v>
      </c>
      <c r="M55" s="510">
        <f>'Mapa Final'!AG55</f>
        <v>0</v>
      </c>
      <c r="N55" s="513">
        <f>'Mapa Final'!AH55</f>
        <v>0</v>
      </c>
      <c r="O55" s="516"/>
      <c r="P55" s="516"/>
      <c r="Q55" s="516"/>
      <c r="R55" s="516"/>
      <c r="S55" s="516"/>
      <c r="T55" s="516"/>
    </row>
    <row r="56" spans="1:20">
      <c r="A56" s="490"/>
      <c r="B56" s="524"/>
      <c r="C56" s="493"/>
      <c r="D56" s="493"/>
      <c r="E56" s="496"/>
      <c r="F56" s="496"/>
      <c r="G56" s="496"/>
      <c r="H56" s="505"/>
      <c r="I56" s="508"/>
      <c r="J56" s="520"/>
      <c r="K56" s="514"/>
      <c r="L56" s="514"/>
      <c r="M56" s="511"/>
      <c r="N56" s="514"/>
      <c r="O56" s="517"/>
      <c r="P56" s="517"/>
      <c r="Q56" s="517"/>
      <c r="R56" s="517"/>
      <c r="S56" s="517"/>
      <c r="T56" s="517"/>
    </row>
    <row r="57" spans="1:20">
      <c r="A57" s="490"/>
      <c r="B57" s="524"/>
      <c r="C57" s="493"/>
      <c r="D57" s="493"/>
      <c r="E57" s="496"/>
      <c r="F57" s="496"/>
      <c r="G57" s="496"/>
      <c r="H57" s="505"/>
      <c r="I57" s="508"/>
      <c r="J57" s="520"/>
      <c r="K57" s="514"/>
      <c r="L57" s="514"/>
      <c r="M57" s="511"/>
      <c r="N57" s="514"/>
      <c r="O57" s="517"/>
      <c r="P57" s="517"/>
      <c r="Q57" s="517"/>
      <c r="R57" s="517"/>
      <c r="S57" s="517"/>
      <c r="T57" s="517"/>
    </row>
    <row r="58" spans="1:20">
      <c r="A58" s="490"/>
      <c r="B58" s="524"/>
      <c r="C58" s="493"/>
      <c r="D58" s="493"/>
      <c r="E58" s="496"/>
      <c r="F58" s="496"/>
      <c r="G58" s="496"/>
      <c r="H58" s="505"/>
      <c r="I58" s="508"/>
      <c r="J58" s="520"/>
      <c r="K58" s="514"/>
      <c r="L58" s="514"/>
      <c r="M58" s="511"/>
      <c r="N58" s="514"/>
      <c r="O58" s="517"/>
      <c r="P58" s="517"/>
      <c r="Q58" s="517"/>
      <c r="R58" s="517"/>
      <c r="S58" s="517"/>
      <c r="T58" s="517"/>
    </row>
    <row r="59" spans="1:20" ht="15.75" thickBot="1">
      <c r="A59" s="491"/>
      <c r="B59" s="525"/>
      <c r="C59" s="494"/>
      <c r="D59" s="494"/>
      <c r="E59" s="497"/>
      <c r="F59" s="497"/>
      <c r="G59" s="497"/>
      <c r="H59" s="506"/>
      <c r="I59" s="509"/>
      <c r="J59" s="521"/>
      <c r="K59" s="515"/>
      <c r="L59" s="515"/>
      <c r="M59" s="512"/>
      <c r="N59" s="515"/>
      <c r="O59" s="518"/>
      <c r="P59" s="518"/>
      <c r="Q59" s="518"/>
      <c r="R59" s="518"/>
      <c r="S59" s="518"/>
      <c r="T59" s="51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823" priority="703" operator="containsText" text="3- Moderado">
      <formula>NOT(ISERROR(SEARCH("3- Moderado",A7)))</formula>
    </cfRule>
    <cfRule type="containsText" dxfId="822" priority="704" operator="containsText" text="6- Moderado">
      <formula>NOT(ISERROR(SEARCH("6- Moderado",A7)))</formula>
    </cfRule>
    <cfRule type="containsText" dxfId="821" priority="705" operator="containsText" text="4- Moderado">
      <formula>NOT(ISERROR(SEARCH("4- Moderado",A7)))</formula>
    </cfRule>
    <cfRule type="containsText" dxfId="820" priority="706" operator="containsText" text="3- Bajo">
      <formula>NOT(ISERROR(SEARCH("3- Bajo",A7)))</formula>
    </cfRule>
    <cfRule type="containsText" dxfId="819" priority="707" operator="containsText" text="4- Bajo">
      <formula>NOT(ISERROR(SEARCH("4- Bajo",A7)))</formula>
    </cfRule>
    <cfRule type="containsText" dxfId="818" priority="708" operator="containsText" text="1- Bajo">
      <formula>NOT(ISERROR(SEARCH("1- Bajo",A7)))</formula>
    </cfRule>
  </conditionalFormatting>
  <conditionalFormatting sqref="H8:J8">
    <cfRule type="containsText" dxfId="817" priority="696" operator="containsText" text="3- Moderado">
      <formula>NOT(ISERROR(SEARCH("3- Moderado",H8)))</formula>
    </cfRule>
    <cfRule type="containsText" dxfId="816" priority="697" operator="containsText" text="6- Moderado">
      <formula>NOT(ISERROR(SEARCH("6- Moderado",H8)))</formula>
    </cfRule>
    <cfRule type="containsText" dxfId="815" priority="698" operator="containsText" text="4- Moderado">
      <formula>NOT(ISERROR(SEARCH("4- Moderado",H8)))</formula>
    </cfRule>
    <cfRule type="containsText" dxfId="814" priority="699" operator="containsText" text="3- Bajo">
      <formula>NOT(ISERROR(SEARCH("3- Bajo",H8)))</formula>
    </cfRule>
    <cfRule type="containsText" dxfId="813" priority="700" operator="containsText" text="4- Bajo">
      <formula>NOT(ISERROR(SEARCH("4- Bajo",H8)))</formula>
    </cfRule>
    <cfRule type="containsText" dxfId="812" priority="702" operator="containsText" text="1- Bajo">
      <formula>NOT(ISERROR(SEARCH("1- Bajo",H8)))</formula>
    </cfRule>
  </conditionalFormatting>
  <conditionalFormatting sqref="J8 J60:J1048576">
    <cfRule type="containsText" dxfId="811" priority="685" operator="containsText" text="25- Extremo">
      <formula>NOT(ISERROR(SEARCH("25- Extremo",J8)))</formula>
    </cfRule>
    <cfRule type="containsText" dxfId="810" priority="686" operator="containsText" text="20- Extremo">
      <formula>NOT(ISERROR(SEARCH("20- Extremo",J8)))</formula>
    </cfRule>
    <cfRule type="containsText" dxfId="809" priority="687" operator="containsText" text="15- Extremo">
      <formula>NOT(ISERROR(SEARCH("15- Extremo",J8)))</formula>
    </cfRule>
    <cfRule type="containsText" dxfId="808" priority="688" operator="containsText" text="10- Extremo">
      <formula>NOT(ISERROR(SEARCH("10- Extremo",J8)))</formula>
    </cfRule>
    <cfRule type="containsText" dxfId="807" priority="689" operator="containsText" text="5- Extremo">
      <formula>NOT(ISERROR(SEARCH("5- Extremo",J8)))</formula>
    </cfRule>
    <cfRule type="containsText" dxfId="806" priority="690" operator="containsText" text="12- Alto">
      <formula>NOT(ISERROR(SEARCH("12- Alto",J8)))</formula>
    </cfRule>
    <cfRule type="containsText" dxfId="805" priority="691" operator="containsText" text="10- Alto">
      <formula>NOT(ISERROR(SEARCH("10- Alto",J8)))</formula>
    </cfRule>
    <cfRule type="containsText" dxfId="804" priority="692" operator="containsText" text="9- Alto">
      <formula>NOT(ISERROR(SEARCH("9- Alto",J8)))</formula>
    </cfRule>
    <cfRule type="containsText" dxfId="803" priority="693" operator="containsText" text="8- Alto">
      <formula>NOT(ISERROR(SEARCH("8- Alto",J8)))</formula>
    </cfRule>
    <cfRule type="containsText" dxfId="802" priority="694" operator="containsText" text="5- Alto">
      <formula>NOT(ISERROR(SEARCH("5- Alto",J8)))</formula>
    </cfRule>
    <cfRule type="containsText" dxfId="801" priority="695" operator="containsText" text="4- Alto">
      <formula>NOT(ISERROR(SEARCH("4- Alto",J8)))</formula>
    </cfRule>
    <cfRule type="containsText" dxfId="800" priority="701" operator="containsText" text="2- Bajo">
      <formula>NOT(ISERROR(SEARCH("2- Bajo",J8)))</formula>
    </cfRule>
  </conditionalFormatting>
  <conditionalFormatting sqref="K10:L10 K15:L15 K20:L20 K25:L25 K35:L35 K45:L45 K55:L55 K30:L30 K40:L40 K50:L50">
    <cfRule type="containsText" dxfId="799" priority="679" operator="containsText" text="3- Moderado">
      <formula>NOT(ISERROR(SEARCH("3- Moderado",K10)))</formula>
    </cfRule>
    <cfRule type="containsText" dxfId="798" priority="680" operator="containsText" text="6- Moderado">
      <formula>NOT(ISERROR(SEARCH("6- Moderado",K10)))</formula>
    </cfRule>
    <cfRule type="containsText" dxfId="797" priority="681" operator="containsText" text="4- Moderado">
      <formula>NOT(ISERROR(SEARCH("4- Moderado",K10)))</formula>
    </cfRule>
    <cfRule type="containsText" dxfId="796" priority="682" operator="containsText" text="3- Bajo">
      <formula>NOT(ISERROR(SEARCH("3- Bajo",K10)))</formula>
    </cfRule>
    <cfRule type="containsText" dxfId="795" priority="683" operator="containsText" text="4- Bajo">
      <formula>NOT(ISERROR(SEARCH("4- Bajo",K10)))</formula>
    </cfRule>
    <cfRule type="containsText" dxfId="794" priority="684" operator="containsText" text="1- Bajo">
      <formula>NOT(ISERROR(SEARCH("1- Bajo",K10)))</formula>
    </cfRule>
  </conditionalFormatting>
  <conditionalFormatting sqref="H10:I10 H15:I15 H20:I20 H25:I25 H35:I35 H45:I45 H55:I55 H30:I30 H40:I40 H50:I50">
    <cfRule type="containsText" dxfId="793" priority="673" operator="containsText" text="3- Moderado">
      <formula>NOT(ISERROR(SEARCH("3- Moderado",H10)))</formula>
    </cfRule>
    <cfRule type="containsText" dxfId="792" priority="674" operator="containsText" text="6- Moderado">
      <formula>NOT(ISERROR(SEARCH("6- Moderado",H10)))</formula>
    </cfRule>
    <cfRule type="containsText" dxfId="791" priority="675" operator="containsText" text="4- Moderado">
      <formula>NOT(ISERROR(SEARCH("4- Moderado",H10)))</formula>
    </cfRule>
    <cfRule type="containsText" dxfId="790" priority="676" operator="containsText" text="3- Bajo">
      <formula>NOT(ISERROR(SEARCH("3- Bajo",H10)))</formula>
    </cfRule>
    <cfRule type="containsText" dxfId="789" priority="677" operator="containsText" text="4- Bajo">
      <formula>NOT(ISERROR(SEARCH("4- Bajo",H10)))</formula>
    </cfRule>
    <cfRule type="containsText" dxfId="788" priority="678" operator="containsText" text="1- Bajo">
      <formula>NOT(ISERROR(SEARCH("1- Bajo",H10)))</formula>
    </cfRule>
  </conditionalFormatting>
  <conditionalFormatting sqref="A10:E10 E15 A15:B15 E20 A20:B20 E25 E35 E45 E55 A25:B25 A35:B35 A45:B45 A55:B55 E30 E40 E50 A30:B30 A40:B40 A50:B50">
    <cfRule type="containsText" dxfId="787" priority="667" operator="containsText" text="3- Moderado">
      <formula>NOT(ISERROR(SEARCH("3- Moderado",A10)))</formula>
    </cfRule>
    <cfRule type="containsText" dxfId="786" priority="668" operator="containsText" text="6- Moderado">
      <formula>NOT(ISERROR(SEARCH("6- Moderado",A10)))</formula>
    </cfRule>
    <cfRule type="containsText" dxfId="785" priority="669" operator="containsText" text="4- Moderado">
      <formula>NOT(ISERROR(SEARCH("4- Moderado",A10)))</formula>
    </cfRule>
    <cfRule type="containsText" dxfId="784" priority="670" operator="containsText" text="3- Bajo">
      <formula>NOT(ISERROR(SEARCH("3- Bajo",A10)))</formula>
    </cfRule>
    <cfRule type="containsText" dxfId="783" priority="671" operator="containsText" text="4- Bajo">
      <formula>NOT(ISERROR(SEARCH("4- Bajo",A10)))</formula>
    </cfRule>
    <cfRule type="containsText" dxfId="782" priority="672" operator="containsText" text="1- Bajo">
      <formula>NOT(ISERROR(SEARCH("1- Bajo",A10)))</formula>
    </cfRule>
  </conditionalFormatting>
  <conditionalFormatting sqref="F10:G10 F15:G15 F20:G20 F25:G25 F35:G35 F45:G45 F55:G55 F30:G30 F40:G40 F50:G50">
    <cfRule type="containsText" dxfId="781" priority="661" operator="containsText" text="3- Moderado">
      <formula>NOT(ISERROR(SEARCH("3- Moderado",F10)))</formula>
    </cfRule>
    <cfRule type="containsText" dxfId="780" priority="662" operator="containsText" text="6- Moderado">
      <formula>NOT(ISERROR(SEARCH("6- Moderado",F10)))</formula>
    </cfRule>
    <cfRule type="containsText" dxfId="779" priority="663" operator="containsText" text="4- Moderado">
      <formula>NOT(ISERROR(SEARCH("4- Moderado",F10)))</formula>
    </cfRule>
    <cfRule type="containsText" dxfId="778" priority="664" operator="containsText" text="3- Bajo">
      <formula>NOT(ISERROR(SEARCH("3- Bajo",F10)))</formula>
    </cfRule>
    <cfRule type="containsText" dxfId="777" priority="665" operator="containsText" text="4- Bajo">
      <formula>NOT(ISERROR(SEARCH("4- Bajo",F10)))</formula>
    </cfRule>
    <cfRule type="containsText" dxfId="776" priority="666" operator="containsText" text="1- Bajo">
      <formula>NOT(ISERROR(SEARCH("1- Bajo",F10)))</formula>
    </cfRule>
  </conditionalFormatting>
  <conditionalFormatting sqref="K8">
    <cfRule type="containsText" dxfId="775" priority="655" operator="containsText" text="3- Moderado">
      <formula>NOT(ISERROR(SEARCH("3- Moderado",K8)))</formula>
    </cfRule>
    <cfRule type="containsText" dxfId="774" priority="656" operator="containsText" text="6- Moderado">
      <formula>NOT(ISERROR(SEARCH("6- Moderado",K8)))</formula>
    </cfRule>
    <cfRule type="containsText" dxfId="773" priority="657" operator="containsText" text="4- Moderado">
      <formula>NOT(ISERROR(SEARCH("4- Moderado",K8)))</formula>
    </cfRule>
    <cfRule type="containsText" dxfId="772" priority="658" operator="containsText" text="3- Bajo">
      <formula>NOT(ISERROR(SEARCH("3- Bajo",K8)))</formula>
    </cfRule>
    <cfRule type="containsText" dxfId="771" priority="659" operator="containsText" text="4- Bajo">
      <formula>NOT(ISERROR(SEARCH("4- Bajo",K8)))</formula>
    </cfRule>
    <cfRule type="containsText" dxfId="770" priority="660" operator="containsText" text="1- Bajo">
      <formula>NOT(ISERROR(SEARCH("1- Bajo",K8)))</formula>
    </cfRule>
  </conditionalFormatting>
  <conditionalFormatting sqref="L8">
    <cfRule type="containsText" dxfId="769" priority="649" operator="containsText" text="3- Moderado">
      <formula>NOT(ISERROR(SEARCH("3- Moderado",L8)))</formula>
    </cfRule>
    <cfRule type="containsText" dxfId="768" priority="650" operator="containsText" text="6- Moderado">
      <formula>NOT(ISERROR(SEARCH("6- Moderado",L8)))</formula>
    </cfRule>
    <cfRule type="containsText" dxfId="767" priority="651" operator="containsText" text="4- Moderado">
      <formula>NOT(ISERROR(SEARCH("4- Moderado",L8)))</formula>
    </cfRule>
    <cfRule type="containsText" dxfId="766" priority="652" operator="containsText" text="3- Bajo">
      <formula>NOT(ISERROR(SEARCH("3- Bajo",L8)))</formula>
    </cfRule>
    <cfRule type="containsText" dxfId="765" priority="653" operator="containsText" text="4- Bajo">
      <formula>NOT(ISERROR(SEARCH("4- Bajo",L8)))</formula>
    </cfRule>
    <cfRule type="containsText" dxfId="764" priority="654" operator="containsText" text="1- Bajo">
      <formula>NOT(ISERROR(SEARCH("1- Bajo",L8)))</formula>
    </cfRule>
  </conditionalFormatting>
  <conditionalFormatting sqref="M8">
    <cfRule type="containsText" dxfId="763" priority="643" operator="containsText" text="3- Moderado">
      <formula>NOT(ISERROR(SEARCH("3- Moderado",M8)))</formula>
    </cfRule>
    <cfRule type="containsText" dxfId="762" priority="644" operator="containsText" text="6- Moderado">
      <formula>NOT(ISERROR(SEARCH("6- Moderado",M8)))</formula>
    </cfRule>
    <cfRule type="containsText" dxfId="761" priority="645" operator="containsText" text="4- Moderado">
      <formula>NOT(ISERROR(SEARCH("4- Moderado",M8)))</formula>
    </cfRule>
    <cfRule type="containsText" dxfId="760" priority="646" operator="containsText" text="3- Bajo">
      <formula>NOT(ISERROR(SEARCH("3- Bajo",M8)))</formula>
    </cfRule>
    <cfRule type="containsText" dxfId="759" priority="647" operator="containsText" text="4- Bajo">
      <formula>NOT(ISERROR(SEARCH("4- Bajo",M8)))</formula>
    </cfRule>
    <cfRule type="containsText" dxfId="758" priority="648" operator="containsText" text="1- Bajo">
      <formula>NOT(ISERROR(SEARCH("1- Bajo",M8)))</formula>
    </cfRule>
  </conditionalFormatting>
  <conditionalFormatting sqref="J10:J59">
    <cfRule type="containsText" dxfId="757" priority="638" operator="containsText" text="Bajo">
      <formula>NOT(ISERROR(SEARCH("Bajo",J10)))</formula>
    </cfRule>
    <cfRule type="containsText" dxfId="756" priority="639" operator="containsText" text="Moderado">
      <formula>NOT(ISERROR(SEARCH("Moderado",J10)))</formula>
    </cfRule>
    <cfRule type="containsText" dxfId="755" priority="640" operator="containsText" text="Alto">
      <formula>NOT(ISERROR(SEARCH("Alto",J10)))</formula>
    </cfRule>
    <cfRule type="containsText" dxfId="754"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753" priority="573" operator="containsText" text="Moderado">
      <formula>NOT(ISERROR(SEARCH("Moderado",M10)))</formula>
    </cfRule>
    <cfRule type="containsText" dxfId="752" priority="633" operator="containsText" text="Bajo">
      <formula>NOT(ISERROR(SEARCH("Bajo",M10)))</formula>
    </cfRule>
    <cfRule type="containsText" dxfId="751" priority="634" operator="containsText" text="Moderado">
      <formula>NOT(ISERROR(SEARCH("Moderado",M10)))</formula>
    </cfRule>
    <cfRule type="containsText" dxfId="750" priority="635" operator="containsText" text="Alto">
      <formula>NOT(ISERROR(SEARCH("Alto",M10)))</formula>
    </cfRule>
    <cfRule type="containsText" dxfId="74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5 N45 N55 N30 N40 N50">
    <cfRule type="containsText" dxfId="748" priority="627" operator="containsText" text="3- Moderado">
      <formula>NOT(ISERROR(SEARCH("3- Moderado",N10)))</formula>
    </cfRule>
    <cfRule type="containsText" dxfId="747" priority="628" operator="containsText" text="6- Moderado">
      <formula>NOT(ISERROR(SEARCH("6- Moderado",N10)))</formula>
    </cfRule>
    <cfRule type="containsText" dxfId="746" priority="629" operator="containsText" text="4- Moderado">
      <formula>NOT(ISERROR(SEARCH("4- Moderado",N10)))</formula>
    </cfRule>
    <cfRule type="containsText" dxfId="745" priority="630" operator="containsText" text="3- Bajo">
      <formula>NOT(ISERROR(SEARCH("3- Bajo",N10)))</formula>
    </cfRule>
    <cfRule type="containsText" dxfId="744" priority="631" operator="containsText" text="4- Bajo">
      <formula>NOT(ISERROR(SEARCH("4- Bajo",N10)))</formula>
    </cfRule>
    <cfRule type="containsText" dxfId="743" priority="632" operator="containsText" text="1- Bajo">
      <formula>NOT(ISERROR(SEARCH("1- Bajo",N10)))</formula>
    </cfRule>
  </conditionalFormatting>
  <conditionalFormatting sqref="H10:H59">
    <cfRule type="containsText" dxfId="742" priority="574" operator="containsText" text="Muy Alta">
      <formula>NOT(ISERROR(SEARCH("Muy Alta",H10)))</formula>
    </cfRule>
    <cfRule type="containsText" dxfId="741" priority="575" operator="containsText" text="Alta">
      <formula>NOT(ISERROR(SEARCH("Alta",H10)))</formula>
    </cfRule>
    <cfRule type="containsText" dxfId="740" priority="576" operator="containsText" text="Muy Alta">
      <formula>NOT(ISERROR(SEARCH("Muy Alta",H10)))</formula>
    </cfRule>
    <cfRule type="containsText" dxfId="739" priority="581" operator="containsText" text="Muy Baja">
      <formula>NOT(ISERROR(SEARCH("Muy Baja",H10)))</formula>
    </cfRule>
    <cfRule type="containsText" dxfId="738" priority="582" operator="containsText" text="Baja">
      <formula>NOT(ISERROR(SEARCH("Baja",H10)))</formula>
    </cfRule>
    <cfRule type="containsText" dxfId="737" priority="583" operator="containsText" text="Media">
      <formula>NOT(ISERROR(SEARCH("Media",H10)))</formula>
    </cfRule>
    <cfRule type="containsText" dxfId="736" priority="584" operator="containsText" text="Alta">
      <formula>NOT(ISERROR(SEARCH("Alta",H10)))</formula>
    </cfRule>
    <cfRule type="containsText" dxfId="735" priority="586" operator="containsText" text="Muy Alta">
      <formula>NOT(ISERROR(SEARCH("Muy Alta",H10)))</formula>
    </cfRule>
  </conditionalFormatting>
  <conditionalFormatting sqref="I10:I59">
    <cfRule type="containsText" dxfId="734" priority="577" operator="containsText" text="Catastrófico">
      <formula>NOT(ISERROR(SEARCH("Catastrófico",I10)))</formula>
    </cfRule>
    <cfRule type="containsText" dxfId="733" priority="578" operator="containsText" text="Mayor">
      <formula>NOT(ISERROR(SEARCH("Mayor",I10)))</formula>
    </cfRule>
    <cfRule type="containsText" dxfId="732" priority="579" operator="containsText" text="Menor">
      <formula>NOT(ISERROR(SEARCH("Menor",I10)))</formula>
    </cfRule>
    <cfRule type="containsText" dxfId="731" priority="580" operator="containsText" text="Leve">
      <formula>NOT(ISERROR(SEARCH("Leve",I10)))</formula>
    </cfRule>
    <cfRule type="containsText" dxfId="730" priority="585" operator="containsText" text="Moderado">
      <formula>NOT(ISERROR(SEARCH("Moderado",I10)))</formula>
    </cfRule>
  </conditionalFormatting>
  <conditionalFormatting sqref="K10:K59">
    <cfRule type="containsText" dxfId="729" priority="572" operator="containsText" text="Media">
      <formula>NOT(ISERROR(SEARCH("Media",K10)))</formula>
    </cfRule>
  </conditionalFormatting>
  <conditionalFormatting sqref="L10:L59">
    <cfRule type="containsText" dxfId="728" priority="571" operator="containsText" text="Moderado">
      <formula>NOT(ISERROR(SEARCH("Moderado",L10)))</formula>
    </cfRule>
  </conditionalFormatting>
  <conditionalFormatting sqref="C15 C20 C25 C35 C45 C55 C30 C40 C50">
    <cfRule type="containsText" dxfId="727" priority="565" operator="containsText" text="3- Moderado">
      <formula>NOT(ISERROR(SEARCH("3- Moderado",C15)))</formula>
    </cfRule>
    <cfRule type="containsText" dxfId="726" priority="566" operator="containsText" text="6- Moderado">
      <formula>NOT(ISERROR(SEARCH("6- Moderado",C15)))</formula>
    </cfRule>
    <cfRule type="containsText" dxfId="725" priority="567" operator="containsText" text="4- Moderado">
      <formula>NOT(ISERROR(SEARCH("4- Moderado",C15)))</formula>
    </cfRule>
    <cfRule type="containsText" dxfId="724" priority="568" operator="containsText" text="3- Bajo">
      <formula>NOT(ISERROR(SEARCH("3- Bajo",C15)))</formula>
    </cfRule>
    <cfRule type="containsText" dxfId="723" priority="569" operator="containsText" text="4- Bajo">
      <formula>NOT(ISERROR(SEARCH("4- Bajo",C15)))</formula>
    </cfRule>
    <cfRule type="containsText" dxfId="722" priority="570" operator="containsText" text="1- Bajo">
      <formula>NOT(ISERROR(SEARCH("1- Bajo",C15)))</formula>
    </cfRule>
  </conditionalFormatting>
  <conditionalFormatting sqref="D15 D20 D25 D35 D45 D55 D30 D40 D50">
    <cfRule type="containsText" dxfId="721" priority="559" operator="containsText" text="3- Moderado">
      <formula>NOT(ISERROR(SEARCH("3- Moderado",D15)))</formula>
    </cfRule>
    <cfRule type="containsText" dxfId="720" priority="560" operator="containsText" text="6- Moderado">
      <formula>NOT(ISERROR(SEARCH("6- Moderado",D15)))</formula>
    </cfRule>
    <cfRule type="containsText" dxfId="719" priority="561" operator="containsText" text="4- Moderado">
      <formula>NOT(ISERROR(SEARCH("4- Moderado",D15)))</formula>
    </cfRule>
    <cfRule type="containsText" dxfId="718" priority="562" operator="containsText" text="3- Bajo">
      <formula>NOT(ISERROR(SEARCH("3- Bajo",D15)))</formula>
    </cfRule>
    <cfRule type="containsText" dxfId="717" priority="563" operator="containsText" text="4- Bajo">
      <formula>NOT(ISERROR(SEARCH("4- Bajo",D15)))</formula>
    </cfRule>
    <cfRule type="containsText" dxfId="716" priority="564" operator="containsText" text="1- Bajo">
      <formula>NOT(ISERROR(SEARCH("1- Bajo",D15)))</formula>
    </cfRule>
  </conditionalFormatting>
  <conditionalFormatting sqref="J10:J59">
    <cfRule type="containsText" dxfId="715" priority="558" operator="containsText" text="Moderado">
      <formula>NOT(ISERROR(SEARCH("Moderado",J10)))</formula>
    </cfRule>
  </conditionalFormatting>
  <conditionalFormatting sqref="J10:J59">
    <cfRule type="containsText" dxfId="714" priority="556" operator="containsText" text="Bajo">
      <formula>NOT(ISERROR(SEARCH("Bajo",J10)))</formula>
    </cfRule>
    <cfRule type="containsText" dxfId="713" priority="557" operator="containsText" text="Extremo">
      <formula>NOT(ISERROR(SEARCH("Extremo",J10)))</formula>
    </cfRule>
  </conditionalFormatting>
  <conditionalFormatting sqref="K10:K59">
    <cfRule type="containsText" dxfId="712" priority="554" operator="containsText" text="Baja">
      <formula>NOT(ISERROR(SEARCH("Baja",K10)))</formula>
    </cfRule>
    <cfRule type="containsText" dxfId="711" priority="555" operator="containsText" text="Muy Baja">
      <formula>NOT(ISERROR(SEARCH("Muy Baja",K10)))</formula>
    </cfRule>
  </conditionalFormatting>
  <conditionalFormatting sqref="K10:K59">
    <cfRule type="containsText" dxfId="710" priority="552" operator="containsText" text="Muy Alta">
      <formula>NOT(ISERROR(SEARCH("Muy Alta",K10)))</formula>
    </cfRule>
    <cfRule type="containsText" dxfId="709" priority="553" operator="containsText" text="Alta">
      <formula>NOT(ISERROR(SEARCH("Alta",K10)))</formula>
    </cfRule>
  </conditionalFormatting>
  <conditionalFormatting sqref="L10:L59">
    <cfRule type="containsText" dxfId="708" priority="548" operator="containsText" text="Catastrófico">
      <formula>NOT(ISERROR(SEARCH("Catastrófico",L10)))</formula>
    </cfRule>
    <cfRule type="containsText" dxfId="707" priority="549" operator="containsText" text="Mayor">
      <formula>NOT(ISERROR(SEARCH("Mayor",L10)))</formula>
    </cfRule>
    <cfRule type="containsText" dxfId="706" priority="550" operator="containsText" text="Menor">
      <formula>NOT(ISERROR(SEARCH("Menor",L10)))</formula>
    </cfRule>
    <cfRule type="containsText" dxfId="705"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2" zoomScale="71" zoomScaleNormal="71" workbookViewId="0">
      <selection activeCell="E10" sqref="E10:E14"/>
    </sheetView>
  </sheetViews>
  <sheetFormatPr defaultColWidth="11.42578125" defaultRowHeight="15"/>
  <cols>
    <col min="1" max="2" width="18.42578125" style="77" customWidth="1"/>
    <col min="3" max="3" width="15.5703125" customWidth="1"/>
    <col min="4" max="4" width="27.5703125" style="77"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54" customFormat="1" ht="16.5" customHeight="1">
      <c r="A1" s="372"/>
      <c r="B1" s="373"/>
      <c r="C1" s="373"/>
      <c r="D1" s="478" t="s">
        <v>609</v>
      </c>
      <c r="E1" s="478"/>
      <c r="F1" s="478"/>
      <c r="G1" s="478"/>
      <c r="H1" s="478"/>
      <c r="I1" s="478"/>
      <c r="J1" s="478"/>
      <c r="K1" s="478"/>
      <c r="L1" s="478"/>
      <c r="M1" s="478"/>
      <c r="N1" s="478"/>
      <c r="O1" s="478"/>
      <c r="P1" s="478"/>
      <c r="Q1" s="479"/>
      <c r="R1" s="364" t="s">
        <v>275</v>
      </c>
      <c r="S1" s="364"/>
      <c r="T1" s="36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74"/>
      <c r="B2" s="375"/>
      <c r="C2" s="375"/>
      <c r="D2" s="480"/>
      <c r="E2" s="480"/>
      <c r="F2" s="480"/>
      <c r="G2" s="480"/>
      <c r="H2" s="480"/>
      <c r="I2" s="480"/>
      <c r="J2" s="480"/>
      <c r="K2" s="480"/>
      <c r="L2" s="480"/>
      <c r="M2" s="480"/>
      <c r="N2" s="480"/>
      <c r="O2" s="480"/>
      <c r="P2" s="480"/>
      <c r="Q2" s="481"/>
      <c r="R2" s="364"/>
      <c r="S2" s="364"/>
      <c r="T2" s="36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8"/>
      <c r="D3" s="480"/>
      <c r="E3" s="480"/>
      <c r="F3" s="480"/>
      <c r="G3" s="480"/>
      <c r="H3" s="480"/>
      <c r="I3" s="480"/>
      <c r="J3" s="480"/>
      <c r="K3" s="480"/>
      <c r="L3" s="480"/>
      <c r="M3" s="480"/>
      <c r="N3" s="480"/>
      <c r="O3" s="480"/>
      <c r="P3" s="480"/>
      <c r="Q3" s="481"/>
      <c r="R3" s="364"/>
      <c r="S3" s="364"/>
      <c r="T3" s="36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5" t="s">
        <v>276</v>
      </c>
      <c r="B4" s="366"/>
      <c r="C4" s="367"/>
      <c r="D4" s="368" t="str">
        <f>'Mapa Final'!D4</f>
        <v>Gestion de la Información estadistica</v>
      </c>
      <c r="E4" s="369"/>
      <c r="F4" s="369"/>
      <c r="G4" s="369"/>
      <c r="H4" s="369"/>
      <c r="I4" s="369"/>
      <c r="J4" s="369"/>
      <c r="K4" s="369"/>
      <c r="L4" s="369"/>
      <c r="M4" s="369"/>
      <c r="N4" s="370"/>
      <c r="O4" s="371"/>
      <c r="P4" s="371"/>
      <c r="Q4" s="37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5" t="s">
        <v>277</v>
      </c>
      <c r="B5" s="366"/>
      <c r="C5" s="367"/>
      <c r="D5" s="37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5" t="s">
        <v>279</v>
      </c>
      <c r="B6" s="366"/>
      <c r="C6" s="367"/>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1" customFormat="1" ht="39.75" customHeight="1" thickTop="1" thickBot="1">
      <c r="A7" s="473" t="s">
        <v>577</v>
      </c>
      <c r="B7" s="474"/>
      <c r="C7" s="474"/>
      <c r="D7" s="474"/>
      <c r="E7" s="474"/>
      <c r="F7" s="475"/>
      <c r="G7" s="198"/>
      <c r="H7" s="476" t="s">
        <v>578</v>
      </c>
      <c r="I7" s="476"/>
      <c r="J7" s="476"/>
      <c r="K7" s="476" t="s">
        <v>579</v>
      </c>
      <c r="L7" s="476"/>
      <c r="M7" s="476"/>
      <c r="N7" s="477" t="s">
        <v>580</v>
      </c>
      <c r="O7" s="482" t="s">
        <v>581</v>
      </c>
      <c r="P7" s="484" t="s">
        <v>582</v>
      </c>
      <c r="Q7" s="485"/>
      <c r="R7" s="484" t="s">
        <v>583</v>
      </c>
      <c r="S7" s="485"/>
      <c r="T7" s="486" t="s">
        <v>610</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2" customFormat="1" ht="60.95" customHeight="1" thickTop="1" thickBot="1">
      <c r="A8" s="207" t="s">
        <v>26</v>
      </c>
      <c r="B8" s="207" t="s">
        <v>286</v>
      </c>
      <c r="C8" s="208" t="s">
        <v>212</v>
      </c>
      <c r="D8" s="199" t="s">
        <v>287</v>
      </c>
      <c r="E8" s="263" t="s">
        <v>216</v>
      </c>
      <c r="F8" s="263" t="s">
        <v>218</v>
      </c>
      <c r="G8" s="263" t="s">
        <v>220</v>
      </c>
      <c r="H8" s="200" t="s">
        <v>585</v>
      </c>
      <c r="I8" s="200" t="s">
        <v>549</v>
      </c>
      <c r="J8" s="200" t="s">
        <v>586</v>
      </c>
      <c r="K8" s="200" t="s">
        <v>585</v>
      </c>
      <c r="L8" s="200" t="s">
        <v>587</v>
      </c>
      <c r="M8" s="200" t="s">
        <v>586</v>
      </c>
      <c r="N8" s="477"/>
      <c r="O8" s="483"/>
      <c r="P8" s="201" t="s">
        <v>588</v>
      </c>
      <c r="Q8" s="201" t="s">
        <v>589</v>
      </c>
      <c r="R8" s="201" t="s">
        <v>590</v>
      </c>
      <c r="S8" s="201" t="s">
        <v>591</v>
      </c>
      <c r="T8" s="486"/>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3" customFormat="1" ht="10.5" customHeight="1" thickTop="1" thickBot="1">
      <c r="A9" s="487"/>
      <c r="B9" s="488"/>
      <c r="C9" s="488"/>
      <c r="D9" s="488"/>
      <c r="E9" s="488"/>
      <c r="F9" s="488"/>
      <c r="G9" s="488"/>
      <c r="H9" s="488"/>
      <c r="I9" s="488"/>
      <c r="J9" s="488"/>
      <c r="K9" s="488"/>
      <c r="L9" s="488"/>
      <c r="M9" s="488"/>
      <c r="N9" s="488"/>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4" customFormat="1" ht="15" customHeight="1">
      <c r="A10" s="489">
        <f>'Mapa Final'!A10</f>
        <v>1</v>
      </c>
      <c r="B10" s="522" t="str">
        <f>'Mapa Final'!B10</f>
        <v>Tardanza en la consolidación, verificación y análisis de la información estadística</v>
      </c>
      <c r="C10" s="492" t="str">
        <f>'Mapa Final'!C10</f>
        <v>Afectación en la Prestación del Servicio de Justicia</v>
      </c>
      <c r="D10" s="492" t="str">
        <f>'Mapa Final'!D10</f>
        <v xml:space="preserve">1.	Personal insuficiente para realizar la consolidación, verificación y análisis en la información estadística
2.	Desconocimiento y falta socialización de la parte operativa y funcional del sistema de información SIERJU. 
3.	Desconocimiento de la normatividad legal vigente.
4.Fallas técnicas en el aplicativo SIERJU.
5. Reporte extemporaneo de la información estadística por parte de los funcionarios judiciales.
</v>
      </c>
      <c r="E10" s="495" t="str">
        <f>'Mapa Final'!E10</f>
        <v>Reporte extemporaneo de la información estadística por parte de los funcionarios judiciales.</v>
      </c>
      <c r="F10" s="495" t="str">
        <f>'Mapa Final'!F10</f>
        <v>Posibilidad de afectación en la prestación de servicio de justicia, debido al reporte extemporaneo de la información estadística por parte de los funcionarios judiciales.</v>
      </c>
      <c r="G10" s="495" t="str">
        <f>'Mapa Final'!G10</f>
        <v>Ejecución y Administración de Procesos</v>
      </c>
      <c r="H10" s="504" t="str">
        <f>'Mapa Final'!I10</f>
        <v>Baja</v>
      </c>
      <c r="I10" s="507" t="str">
        <f>'Mapa Final'!L10</f>
        <v>Leve</v>
      </c>
      <c r="J10" s="519" t="str">
        <f>'Mapa Final'!N10</f>
        <v>Bajo</v>
      </c>
      <c r="K10" s="513" t="str">
        <f>'Mapa Final'!AA10</f>
        <v>Baja</v>
      </c>
      <c r="L10" s="513" t="str">
        <f>'Mapa Final'!AE10</f>
        <v>Leve</v>
      </c>
      <c r="M10" s="510" t="str">
        <f>'Mapa Final'!AG10</f>
        <v>Bajo</v>
      </c>
      <c r="N10" s="513" t="str">
        <f>'Mapa Final'!AH10</f>
        <v>Aceptar</v>
      </c>
      <c r="O10" s="516"/>
      <c r="P10" s="516"/>
      <c r="Q10" s="516"/>
      <c r="R10" s="516"/>
      <c r="S10" s="516"/>
      <c r="T10" s="51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4" customFormat="1" ht="13.5" customHeight="1">
      <c r="A11" s="490"/>
      <c r="B11" s="346"/>
      <c r="C11" s="493"/>
      <c r="D11" s="493"/>
      <c r="E11" s="496"/>
      <c r="F11" s="496"/>
      <c r="G11" s="496"/>
      <c r="H11" s="505"/>
      <c r="I11" s="508"/>
      <c r="J11" s="520"/>
      <c r="K11" s="514"/>
      <c r="L11" s="514"/>
      <c r="M11" s="511"/>
      <c r="N11" s="514"/>
      <c r="O11" s="517"/>
      <c r="P11" s="517"/>
      <c r="Q11" s="517"/>
      <c r="R11" s="517"/>
      <c r="S11" s="517"/>
      <c r="T11" s="517"/>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4" customFormat="1" ht="13.5" customHeight="1">
      <c r="A12" s="490"/>
      <c r="B12" s="346"/>
      <c r="C12" s="493"/>
      <c r="D12" s="493"/>
      <c r="E12" s="496"/>
      <c r="F12" s="496"/>
      <c r="G12" s="496"/>
      <c r="H12" s="505"/>
      <c r="I12" s="508"/>
      <c r="J12" s="520"/>
      <c r="K12" s="514"/>
      <c r="L12" s="514"/>
      <c r="M12" s="511"/>
      <c r="N12" s="514"/>
      <c r="O12" s="517"/>
      <c r="P12" s="517"/>
      <c r="Q12" s="517"/>
      <c r="R12" s="517"/>
      <c r="S12" s="517"/>
      <c r="T12" s="517"/>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4" customFormat="1" ht="13.5" customHeight="1">
      <c r="A13" s="490"/>
      <c r="B13" s="346"/>
      <c r="C13" s="493"/>
      <c r="D13" s="493"/>
      <c r="E13" s="496"/>
      <c r="F13" s="496"/>
      <c r="G13" s="496"/>
      <c r="H13" s="505"/>
      <c r="I13" s="508"/>
      <c r="J13" s="520"/>
      <c r="K13" s="514"/>
      <c r="L13" s="514"/>
      <c r="M13" s="511"/>
      <c r="N13" s="514"/>
      <c r="O13" s="517"/>
      <c r="P13" s="517"/>
      <c r="Q13" s="517"/>
      <c r="R13" s="517"/>
      <c r="S13" s="517"/>
      <c r="T13" s="517"/>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4" customFormat="1" ht="238.5" customHeight="1" thickBot="1">
      <c r="A14" s="491"/>
      <c r="B14" s="523"/>
      <c r="C14" s="494"/>
      <c r="D14" s="494"/>
      <c r="E14" s="497"/>
      <c r="F14" s="497"/>
      <c r="G14" s="497"/>
      <c r="H14" s="506"/>
      <c r="I14" s="509"/>
      <c r="J14" s="521"/>
      <c r="K14" s="515"/>
      <c r="L14" s="515"/>
      <c r="M14" s="512"/>
      <c r="N14" s="515"/>
      <c r="O14" s="518"/>
      <c r="P14" s="518"/>
      <c r="Q14" s="518"/>
      <c r="R14" s="518"/>
      <c r="S14" s="518"/>
      <c r="T14" s="518"/>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4" customFormat="1" ht="15" customHeight="1">
      <c r="A15" s="489">
        <f>'Mapa Final'!A15</f>
        <v>2</v>
      </c>
      <c r="B15" s="522" t="str">
        <f>'Mapa Final'!B15</f>
        <v xml:space="preserve">Incumplimiento  a las responsabilidades asignadas como admistradores del sistema Sierju </v>
      </c>
      <c r="C15" s="492" t="str">
        <f>'Mapa Final'!C15</f>
        <v>Incumplimiento de las metas establecidas</v>
      </c>
      <c r="D15" s="492" t="str">
        <f>'Mapa Final'!D15</f>
        <v>1. Personal insuficiente para atender los requerimientos solicitados por los despachos judiciales, Consejo Superior y Udae.
2. fallas técnicas del sistema información Sierju
2. Reporte extemporaneo y/o Erroneó diligenciamiento  de la información estadística por parte de los despachos judiciales.
4. Falta de seguimiento y control en las actividades del proceso.
5. Desconocimiento de la normatividad legal vigente.</v>
      </c>
      <c r="E15" s="495" t="str">
        <f>'Mapa Final'!E15</f>
        <v>Reporte extemporaneo y/o Erroneó diligenciamiento  de la información estadística por parte de los despachos judiciales.</v>
      </c>
      <c r="F15" s="495" t="str">
        <f>'Mapa Final'!F15</f>
        <v>Posibilidad de Incumplimiento de las metas establecidas,debido al reporte extemporaneo y/o Erroneó diligenciamiento  de la información estadística por parte de los despachos judiciales.</v>
      </c>
      <c r="G15" s="495" t="str">
        <f>'Mapa Final'!G15</f>
        <v>Ejecución y Administración de Procesos</v>
      </c>
      <c r="H15" s="504" t="str">
        <f>'Mapa Final'!I15</f>
        <v>Baja</v>
      </c>
      <c r="I15" s="507" t="str">
        <f>'Mapa Final'!L15</f>
        <v>Leve</v>
      </c>
      <c r="J15" s="519" t="str">
        <f>'Mapa Final'!N15</f>
        <v>Bajo</v>
      </c>
      <c r="K15" s="513" t="str">
        <f>'Mapa Final'!AA15</f>
        <v>Baja</v>
      </c>
      <c r="L15" s="513" t="str">
        <f>'Mapa Final'!AE15</f>
        <v>Leve</v>
      </c>
      <c r="M15" s="510" t="str">
        <f>'Mapa Final'!AG15</f>
        <v>Bajo</v>
      </c>
      <c r="N15" s="513" t="str">
        <f>'Mapa Final'!AH15</f>
        <v>Aceptar</v>
      </c>
      <c r="O15" s="516"/>
      <c r="P15" s="516"/>
      <c r="Q15" s="516"/>
      <c r="R15" s="516"/>
      <c r="S15" s="516"/>
      <c r="T15" s="51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4" customFormat="1" ht="13.5" customHeight="1">
      <c r="A16" s="490"/>
      <c r="B16" s="346"/>
      <c r="C16" s="493"/>
      <c r="D16" s="493"/>
      <c r="E16" s="496"/>
      <c r="F16" s="496"/>
      <c r="G16" s="496"/>
      <c r="H16" s="505"/>
      <c r="I16" s="508"/>
      <c r="J16" s="520"/>
      <c r="K16" s="514"/>
      <c r="L16" s="514"/>
      <c r="M16" s="511"/>
      <c r="N16" s="514"/>
      <c r="O16" s="517"/>
      <c r="P16" s="517"/>
      <c r="Q16" s="517"/>
      <c r="R16" s="517"/>
      <c r="S16" s="517"/>
      <c r="T16" s="517"/>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4" customFormat="1" ht="13.5" customHeight="1">
      <c r="A17" s="490"/>
      <c r="B17" s="346"/>
      <c r="C17" s="493"/>
      <c r="D17" s="493"/>
      <c r="E17" s="496"/>
      <c r="F17" s="496"/>
      <c r="G17" s="496"/>
      <c r="H17" s="505"/>
      <c r="I17" s="508"/>
      <c r="J17" s="520"/>
      <c r="K17" s="514"/>
      <c r="L17" s="514"/>
      <c r="M17" s="511"/>
      <c r="N17" s="514"/>
      <c r="O17" s="517"/>
      <c r="P17" s="517"/>
      <c r="Q17" s="517"/>
      <c r="R17" s="517"/>
      <c r="S17" s="517"/>
      <c r="T17" s="517"/>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4" customFormat="1" ht="13.5" customHeight="1">
      <c r="A18" s="490"/>
      <c r="B18" s="346"/>
      <c r="C18" s="493"/>
      <c r="D18" s="493"/>
      <c r="E18" s="496"/>
      <c r="F18" s="496"/>
      <c r="G18" s="496"/>
      <c r="H18" s="505"/>
      <c r="I18" s="508"/>
      <c r="J18" s="520"/>
      <c r="K18" s="514"/>
      <c r="L18" s="514"/>
      <c r="M18" s="511"/>
      <c r="N18" s="514"/>
      <c r="O18" s="517"/>
      <c r="P18" s="517"/>
      <c r="Q18" s="517"/>
      <c r="R18" s="517"/>
      <c r="S18" s="517"/>
      <c r="T18" s="517"/>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4" customFormat="1" ht="255.75" customHeight="1" thickBot="1">
      <c r="A19" s="491"/>
      <c r="B19" s="523"/>
      <c r="C19" s="494"/>
      <c r="D19" s="494"/>
      <c r="E19" s="497"/>
      <c r="F19" s="497"/>
      <c r="G19" s="497"/>
      <c r="H19" s="506"/>
      <c r="I19" s="509"/>
      <c r="J19" s="521"/>
      <c r="K19" s="515"/>
      <c r="L19" s="515"/>
      <c r="M19" s="512"/>
      <c r="N19" s="515"/>
      <c r="O19" s="518"/>
      <c r="P19" s="518"/>
      <c r="Q19" s="518"/>
      <c r="R19" s="518"/>
      <c r="S19" s="518"/>
      <c r="T19" s="518"/>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ht="15" customHeight="1">
      <c r="A20" s="489">
        <f>'Mapa Final'!A20</f>
        <v>3</v>
      </c>
      <c r="B20" s="522" t="str">
        <f>'Mapa Final'!B20</f>
        <v>Corrupción</v>
      </c>
      <c r="C20" s="492" t="str">
        <f>'Mapa Final'!C20</f>
        <v>Reputacional(Corrupción)</v>
      </c>
      <c r="D20" s="492"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95" t="str">
        <f>'Mapa Final'!E20</f>
        <v xml:space="preserve">Carencia de transparencia, etica y valores . </v>
      </c>
      <c r="F20" s="495" t="str">
        <f>'Mapa Final'!F20</f>
        <v>Posibilidad de perdida Reputacional(Corrupción), por actos indebidos efectuados por los servidores judiciales.</v>
      </c>
      <c r="G20" s="495" t="str">
        <f>'Mapa Final'!G20</f>
        <v>Fraude Interno</v>
      </c>
      <c r="H20" s="504" t="str">
        <f>'Mapa Final'!I20</f>
        <v>Alta</v>
      </c>
      <c r="I20" s="507" t="str">
        <f>'Mapa Final'!L20</f>
        <v>Mayor</v>
      </c>
      <c r="J20" s="519" t="str">
        <f>'Mapa Final'!N20</f>
        <v xml:space="preserve">Alto </v>
      </c>
      <c r="K20" s="513" t="str">
        <f>'Mapa Final'!AA20</f>
        <v>Media</v>
      </c>
      <c r="L20" s="513" t="str">
        <f>'Mapa Final'!AE20</f>
        <v>Mayor</v>
      </c>
      <c r="M20" s="510" t="str">
        <f>'Mapa Final'!AG20</f>
        <v xml:space="preserve">Alto </v>
      </c>
      <c r="N20" s="513" t="str">
        <f>'Mapa Final'!AH20</f>
        <v>Evitar</v>
      </c>
      <c r="O20" s="516"/>
      <c r="P20" s="516"/>
      <c r="Q20" s="516"/>
      <c r="R20" s="516"/>
      <c r="S20" s="516"/>
      <c r="T20" s="516"/>
      <c r="U20" s="206"/>
      <c r="V20" s="206"/>
    </row>
    <row r="21" spans="1:176">
      <c r="A21" s="490"/>
      <c r="B21" s="346"/>
      <c r="C21" s="493"/>
      <c r="D21" s="493"/>
      <c r="E21" s="496"/>
      <c r="F21" s="496"/>
      <c r="G21" s="496"/>
      <c r="H21" s="505"/>
      <c r="I21" s="508"/>
      <c r="J21" s="520"/>
      <c r="K21" s="514"/>
      <c r="L21" s="514"/>
      <c r="M21" s="511"/>
      <c r="N21" s="514"/>
      <c r="O21" s="517"/>
      <c r="P21" s="517"/>
      <c r="Q21" s="517"/>
      <c r="R21" s="517"/>
      <c r="S21" s="517"/>
      <c r="T21" s="517"/>
      <c r="U21" s="206"/>
      <c r="V21" s="206"/>
    </row>
    <row r="22" spans="1:176">
      <c r="A22" s="490"/>
      <c r="B22" s="346"/>
      <c r="C22" s="493"/>
      <c r="D22" s="493"/>
      <c r="E22" s="496"/>
      <c r="F22" s="496"/>
      <c r="G22" s="496"/>
      <c r="H22" s="505"/>
      <c r="I22" s="508"/>
      <c r="J22" s="520"/>
      <c r="K22" s="514"/>
      <c r="L22" s="514"/>
      <c r="M22" s="511"/>
      <c r="N22" s="514"/>
      <c r="O22" s="517"/>
      <c r="P22" s="517"/>
      <c r="Q22" s="517"/>
      <c r="R22" s="517"/>
      <c r="S22" s="517"/>
      <c r="T22" s="517"/>
      <c r="U22" s="206"/>
      <c r="V22" s="206"/>
    </row>
    <row r="23" spans="1:176">
      <c r="A23" s="490"/>
      <c r="B23" s="346"/>
      <c r="C23" s="493"/>
      <c r="D23" s="493"/>
      <c r="E23" s="496"/>
      <c r="F23" s="496"/>
      <c r="G23" s="496"/>
      <c r="H23" s="505"/>
      <c r="I23" s="508"/>
      <c r="J23" s="520"/>
      <c r="K23" s="514"/>
      <c r="L23" s="514"/>
      <c r="M23" s="511"/>
      <c r="N23" s="514"/>
      <c r="O23" s="517"/>
      <c r="P23" s="517"/>
      <c r="Q23" s="517"/>
      <c r="R23" s="517"/>
      <c r="S23" s="517"/>
      <c r="T23" s="517"/>
      <c r="U23" s="206"/>
      <c r="V23" s="206"/>
    </row>
    <row r="24" spans="1:176" ht="307.5" customHeight="1" thickBot="1">
      <c r="A24" s="491"/>
      <c r="B24" s="523"/>
      <c r="C24" s="494"/>
      <c r="D24" s="494"/>
      <c r="E24" s="497"/>
      <c r="F24" s="497"/>
      <c r="G24" s="497"/>
      <c r="H24" s="506"/>
      <c r="I24" s="509"/>
      <c r="J24" s="521"/>
      <c r="K24" s="515"/>
      <c r="L24" s="515"/>
      <c r="M24" s="512"/>
      <c r="N24" s="515"/>
      <c r="O24" s="518"/>
      <c r="P24" s="518"/>
      <c r="Q24" s="518"/>
      <c r="R24" s="518"/>
      <c r="S24" s="518"/>
      <c r="T24" s="518"/>
      <c r="U24" s="206"/>
      <c r="V24" s="206"/>
    </row>
    <row r="25" spans="1:176" ht="15" customHeight="1">
      <c r="A25" s="489">
        <f>'Mapa Final'!A25</f>
        <v>4</v>
      </c>
      <c r="B25" s="522" t="str">
        <f>'Mapa Final'!B25</f>
        <v>Inaplicabilidad de la normavidad ambiental vigente</v>
      </c>
      <c r="C25" s="492" t="str">
        <f>'Mapa Final'!C25</f>
        <v xml:space="preserve"> Afectación Ambiental</v>
      </c>
      <c r="D25" s="49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95" t="str">
        <f>'Mapa Final'!E25</f>
        <v>Desconocimiento de los lineamientos ambientales y normatividad  ambiental vigente</v>
      </c>
      <c r="F25" s="495" t="str">
        <f>'Mapa Final'!F25</f>
        <v>Posibilidad de afectación ambiental, por desconocimiento de las lineamientos ambientales y normatividad ambiental vigente</v>
      </c>
      <c r="G25" s="495" t="str">
        <f>'Mapa Final'!G25</f>
        <v>Eventos Ambientales Internos</v>
      </c>
      <c r="H25" s="504" t="str">
        <f>'Mapa Final'!I25</f>
        <v>Media</v>
      </c>
      <c r="I25" s="507" t="str">
        <f>'Mapa Final'!L25</f>
        <v>Moderado</v>
      </c>
      <c r="J25" s="519" t="str">
        <f>'Mapa Final'!N25</f>
        <v>Moderado</v>
      </c>
      <c r="K25" s="513" t="str">
        <f>'Mapa Final'!AA25</f>
        <v>Baja</v>
      </c>
      <c r="L25" s="513" t="str">
        <f>'Mapa Final'!AE25</f>
        <v>Moderado</v>
      </c>
      <c r="M25" s="510" t="str">
        <f>'Mapa Final'!AG25</f>
        <v>Moderado</v>
      </c>
      <c r="N25" s="513" t="str">
        <f>'Mapa Final'!AH25</f>
        <v>Reducir(mitigar)</v>
      </c>
      <c r="O25" s="516"/>
      <c r="P25" s="516"/>
      <c r="Q25" s="516"/>
      <c r="R25" s="516"/>
      <c r="S25" s="516"/>
      <c r="T25" s="516"/>
    </row>
    <row r="26" spans="1:176">
      <c r="A26" s="490"/>
      <c r="B26" s="346"/>
      <c r="C26" s="493"/>
      <c r="D26" s="493"/>
      <c r="E26" s="496"/>
      <c r="F26" s="496"/>
      <c r="G26" s="496"/>
      <c r="H26" s="505"/>
      <c r="I26" s="508"/>
      <c r="J26" s="520"/>
      <c r="K26" s="514"/>
      <c r="L26" s="514"/>
      <c r="M26" s="511"/>
      <c r="N26" s="514"/>
      <c r="O26" s="517"/>
      <c r="P26" s="517"/>
      <c r="Q26" s="517"/>
      <c r="R26" s="517"/>
      <c r="S26" s="517"/>
      <c r="T26" s="517"/>
    </row>
    <row r="27" spans="1:176">
      <c r="A27" s="490"/>
      <c r="B27" s="346"/>
      <c r="C27" s="493"/>
      <c r="D27" s="493"/>
      <c r="E27" s="496"/>
      <c r="F27" s="496"/>
      <c r="G27" s="496"/>
      <c r="H27" s="505"/>
      <c r="I27" s="508"/>
      <c r="J27" s="520"/>
      <c r="K27" s="514"/>
      <c r="L27" s="514"/>
      <c r="M27" s="511"/>
      <c r="N27" s="514"/>
      <c r="O27" s="517"/>
      <c r="P27" s="517"/>
      <c r="Q27" s="517"/>
      <c r="R27" s="517"/>
      <c r="S27" s="517"/>
      <c r="T27" s="517"/>
    </row>
    <row r="28" spans="1:176">
      <c r="A28" s="490"/>
      <c r="B28" s="346"/>
      <c r="C28" s="493"/>
      <c r="D28" s="493"/>
      <c r="E28" s="496"/>
      <c r="F28" s="496"/>
      <c r="G28" s="496"/>
      <c r="H28" s="505"/>
      <c r="I28" s="508"/>
      <c r="J28" s="520"/>
      <c r="K28" s="514"/>
      <c r="L28" s="514"/>
      <c r="M28" s="511"/>
      <c r="N28" s="514"/>
      <c r="O28" s="517"/>
      <c r="P28" s="517"/>
      <c r="Q28" s="517"/>
      <c r="R28" s="517"/>
      <c r="S28" s="517"/>
      <c r="T28" s="517"/>
    </row>
    <row r="29" spans="1:176" ht="277.5" customHeight="1" thickBot="1">
      <c r="A29" s="491"/>
      <c r="B29" s="523"/>
      <c r="C29" s="494"/>
      <c r="D29" s="494"/>
      <c r="E29" s="497"/>
      <c r="F29" s="497"/>
      <c r="G29" s="497"/>
      <c r="H29" s="506"/>
      <c r="I29" s="509"/>
      <c r="J29" s="521"/>
      <c r="K29" s="515"/>
      <c r="L29" s="515"/>
      <c r="M29" s="512"/>
      <c r="N29" s="515"/>
      <c r="O29" s="518"/>
      <c r="P29" s="518"/>
      <c r="Q29" s="518"/>
      <c r="R29" s="518"/>
      <c r="S29" s="518"/>
      <c r="T29" s="518"/>
    </row>
    <row r="30" spans="1:176" ht="15" customHeight="1">
      <c r="A30" s="489">
        <f>'Mapa Final'!A30</f>
        <v>5</v>
      </c>
      <c r="B30" s="522" t="str">
        <f>'Mapa Final'!B30</f>
        <v>Interrupción o demora en el Servicio Público de Administrar  Justicia.</v>
      </c>
      <c r="C30" s="492" t="str">
        <f>'Mapa Final'!C30</f>
        <v>Afectación en la Prestación del Servicio de Justicia</v>
      </c>
      <c r="D30" s="492" t="str">
        <f>'Mapa Final'!D30</f>
        <v>1. Paros que afecten la prestación del servicio.  
2. Huelgas, protestas ciudadana
3. Disturbios o hechos violentos
4.Pandemia
5.Emergencias Ambientales</v>
      </c>
      <c r="E30" s="495" t="str">
        <f>'Mapa Final'!E30</f>
        <v>Suceso de fuerza mayor que imposibilitan la gestión judicial</v>
      </c>
      <c r="F30" s="495" t="str">
        <f>'Mapa Final'!F30</f>
        <v>Posibilidad de  afectación en la Prestación del Servicio de Justicia, por  un suceso de fuerza mayor que imposibilita la gestión judicial</v>
      </c>
      <c r="G30" s="495" t="str">
        <f>'Mapa Final'!G30</f>
        <v>Usuarios, productos y prácticas organizacionales</v>
      </c>
      <c r="H30" s="504" t="str">
        <f>'Mapa Final'!I30</f>
        <v>Muy Alta</v>
      </c>
      <c r="I30" s="507" t="str">
        <f>'Mapa Final'!L30</f>
        <v>Moderado</v>
      </c>
      <c r="J30" s="519" t="str">
        <f>'Mapa Final'!N30</f>
        <v xml:space="preserve">Alto </v>
      </c>
      <c r="K30" s="513" t="str">
        <f>'Mapa Final'!AA30</f>
        <v>Media</v>
      </c>
      <c r="L30" s="513" t="str">
        <f>'Mapa Final'!AE30</f>
        <v>Moderado</v>
      </c>
      <c r="M30" s="510" t="str">
        <f>'Mapa Final'!AG30</f>
        <v>Moderado</v>
      </c>
      <c r="N30" s="513" t="str">
        <f>'Mapa Final'!AH30</f>
        <v>Reducir(mitigar)</v>
      </c>
      <c r="O30" s="516"/>
      <c r="P30" s="516"/>
      <c r="Q30" s="516"/>
      <c r="R30" s="516"/>
      <c r="S30" s="516"/>
      <c r="T30" s="516"/>
    </row>
    <row r="31" spans="1:176">
      <c r="A31" s="490"/>
      <c r="B31" s="346"/>
      <c r="C31" s="493"/>
      <c r="D31" s="493"/>
      <c r="E31" s="496"/>
      <c r="F31" s="496"/>
      <c r="G31" s="496"/>
      <c r="H31" s="505"/>
      <c r="I31" s="508"/>
      <c r="J31" s="520"/>
      <c r="K31" s="514"/>
      <c r="L31" s="514"/>
      <c r="M31" s="511"/>
      <c r="N31" s="514"/>
      <c r="O31" s="517"/>
      <c r="P31" s="517"/>
      <c r="Q31" s="517"/>
      <c r="R31" s="517"/>
      <c r="S31" s="517"/>
      <c r="T31" s="517"/>
    </row>
    <row r="32" spans="1:176">
      <c r="A32" s="490"/>
      <c r="B32" s="346"/>
      <c r="C32" s="493"/>
      <c r="D32" s="493"/>
      <c r="E32" s="496"/>
      <c r="F32" s="496"/>
      <c r="G32" s="496"/>
      <c r="H32" s="505"/>
      <c r="I32" s="508"/>
      <c r="J32" s="520"/>
      <c r="K32" s="514"/>
      <c r="L32" s="514"/>
      <c r="M32" s="511"/>
      <c r="N32" s="514"/>
      <c r="O32" s="517"/>
      <c r="P32" s="517"/>
      <c r="Q32" s="517"/>
      <c r="R32" s="517"/>
      <c r="S32" s="517"/>
      <c r="T32" s="517"/>
    </row>
    <row r="33" spans="1:20">
      <c r="A33" s="490"/>
      <c r="B33" s="346"/>
      <c r="C33" s="493"/>
      <c r="D33" s="493"/>
      <c r="E33" s="496"/>
      <c r="F33" s="496"/>
      <c r="G33" s="496"/>
      <c r="H33" s="505"/>
      <c r="I33" s="508"/>
      <c r="J33" s="520"/>
      <c r="K33" s="514"/>
      <c r="L33" s="514"/>
      <c r="M33" s="511"/>
      <c r="N33" s="514"/>
      <c r="O33" s="517"/>
      <c r="P33" s="517"/>
      <c r="Q33" s="517"/>
      <c r="R33" s="517"/>
      <c r="S33" s="517"/>
      <c r="T33" s="517"/>
    </row>
    <row r="34" spans="1:20" ht="102.75" customHeight="1" thickBot="1">
      <c r="A34" s="491"/>
      <c r="B34" s="523"/>
      <c r="C34" s="494"/>
      <c r="D34" s="494"/>
      <c r="E34" s="497"/>
      <c r="F34" s="497"/>
      <c r="G34" s="497"/>
      <c r="H34" s="506"/>
      <c r="I34" s="509"/>
      <c r="J34" s="521"/>
      <c r="K34" s="515"/>
      <c r="L34" s="515"/>
      <c r="M34" s="512"/>
      <c r="N34" s="515"/>
      <c r="O34" s="518"/>
      <c r="P34" s="518"/>
      <c r="Q34" s="518"/>
      <c r="R34" s="518"/>
      <c r="S34" s="518"/>
      <c r="T34" s="518"/>
    </row>
    <row r="35" spans="1:20" ht="15" customHeight="1">
      <c r="A35" s="489">
        <f>'Mapa Final'!A35</f>
        <v>0</v>
      </c>
      <c r="B35" s="522">
        <f>'Mapa Final'!B35</f>
        <v>0</v>
      </c>
      <c r="C35" s="492">
        <f>'Mapa Final'!C35</f>
        <v>0</v>
      </c>
      <c r="D35" s="492">
        <f>'Mapa Final'!D35</f>
        <v>0</v>
      </c>
      <c r="E35" s="495">
        <f>'Mapa Final'!E35</f>
        <v>0</v>
      </c>
      <c r="F35" s="495">
        <f>'Mapa Final'!F35</f>
        <v>0</v>
      </c>
      <c r="G35" s="495">
        <f>'Mapa Final'!G35</f>
        <v>0</v>
      </c>
      <c r="H35" s="504" t="str">
        <f>'Mapa Final'!I35</f>
        <v>Muy Baja</v>
      </c>
      <c r="I35" s="507" t="b">
        <f>'Mapa Final'!L35</f>
        <v>0</v>
      </c>
      <c r="J35" s="519" t="e">
        <f>'Mapa Final'!N35</f>
        <v>#N/A</v>
      </c>
      <c r="K35" s="513" t="e">
        <f>'Mapa Final'!AA35</f>
        <v>#DIV/0!</v>
      </c>
      <c r="L35" s="513" t="e">
        <f>'Mapa Final'!AE35</f>
        <v>#DIV/0!</v>
      </c>
      <c r="M35" s="510" t="e">
        <f>'Mapa Final'!AG35</f>
        <v>#DIV/0!</v>
      </c>
      <c r="N35" s="513">
        <f>'Mapa Final'!AH35</f>
        <v>0</v>
      </c>
      <c r="O35" s="516"/>
      <c r="P35" s="516"/>
      <c r="Q35" s="516"/>
      <c r="R35" s="516"/>
      <c r="S35" s="516"/>
      <c r="T35" s="516"/>
    </row>
    <row r="36" spans="1:20">
      <c r="A36" s="490"/>
      <c r="B36" s="346"/>
      <c r="C36" s="493"/>
      <c r="D36" s="493"/>
      <c r="E36" s="496"/>
      <c r="F36" s="496"/>
      <c r="G36" s="496"/>
      <c r="H36" s="505"/>
      <c r="I36" s="508"/>
      <c r="J36" s="520"/>
      <c r="K36" s="514"/>
      <c r="L36" s="514"/>
      <c r="M36" s="511"/>
      <c r="N36" s="514"/>
      <c r="O36" s="517"/>
      <c r="P36" s="517"/>
      <c r="Q36" s="517"/>
      <c r="R36" s="517"/>
      <c r="S36" s="517"/>
      <c r="T36" s="517"/>
    </row>
    <row r="37" spans="1:20">
      <c r="A37" s="490"/>
      <c r="B37" s="346"/>
      <c r="C37" s="493"/>
      <c r="D37" s="493"/>
      <c r="E37" s="496"/>
      <c r="F37" s="496"/>
      <c r="G37" s="496"/>
      <c r="H37" s="505"/>
      <c r="I37" s="508"/>
      <c r="J37" s="520"/>
      <c r="K37" s="514"/>
      <c r="L37" s="514"/>
      <c r="M37" s="511"/>
      <c r="N37" s="514"/>
      <c r="O37" s="517"/>
      <c r="P37" s="517"/>
      <c r="Q37" s="517"/>
      <c r="R37" s="517"/>
      <c r="S37" s="517"/>
      <c r="T37" s="517"/>
    </row>
    <row r="38" spans="1:20">
      <c r="A38" s="490"/>
      <c r="B38" s="346"/>
      <c r="C38" s="493"/>
      <c r="D38" s="493"/>
      <c r="E38" s="496"/>
      <c r="F38" s="496"/>
      <c r="G38" s="496"/>
      <c r="H38" s="505"/>
      <c r="I38" s="508"/>
      <c r="J38" s="520"/>
      <c r="K38" s="514"/>
      <c r="L38" s="514"/>
      <c r="M38" s="511"/>
      <c r="N38" s="514"/>
      <c r="O38" s="517"/>
      <c r="P38" s="517"/>
      <c r="Q38" s="517"/>
      <c r="R38" s="517"/>
      <c r="S38" s="517"/>
      <c r="T38" s="517"/>
    </row>
    <row r="39" spans="1:20" ht="278.25" customHeight="1" thickBot="1">
      <c r="A39" s="491"/>
      <c r="B39" s="523"/>
      <c r="C39" s="494"/>
      <c r="D39" s="494"/>
      <c r="E39" s="497"/>
      <c r="F39" s="497"/>
      <c r="G39" s="497"/>
      <c r="H39" s="506"/>
      <c r="I39" s="509"/>
      <c r="J39" s="521"/>
      <c r="K39" s="515"/>
      <c r="L39" s="515"/>
      <c r="M39" s="512"/>
      <c r="N39" s="515"/>
      <c r="O39" s="518"/>
      <c r="P39" s="518"/>
      <c r="Q39" s="518"/>
      <c r="R39" s="518"/>
      <c r="S39" s="518"/>
      <c r="T39" s="518"/>
    </row>
    <row r="40" spans="1:20" ht="15" customHeight="1">
      <c r="A40" s="489">
        <f>'Mapa Final'!A40</f>
        <v>0</v>
      </c>
      <c r="B40" s="522">
        <f>'Mapa Final'!B40</f>
        <v>0</v>
      </c>
      <c r="C40" s="492">
        <f>'Mapa Final'!C40</f>
        <v>0</v>
      </c>
      <c r="D40" s="492">
        <f>'Mapa Final'!D40</f>
        <v>0</v>
      </c>
      <c r="E40" s="495">
        <f>'Mapa Final'!E40</f>
        <v>0</v>
      </c>
      <c r="F40" s="495">
        <f>'Mapa Final'!F40</f>
        <v>0</v>
      </c>
      <c r="G40" s="495">
        <f>'Mapa Final'!G40</f>
        <v>0</v>
      </c>
      <c r="H40" s="504" t="str">
        <f>'Mapa Final'!I40</f>
        <v>Muy Baja</v>
      </c>
      <c r="I40" s="507" t="b">
        <f>'Mapa Final'!L40</f>
        <v>0</v>
      </c>
      <c r="J40" s="519" t="e">
        <f>'Mapa Final'!N40</f>
        <v>#N/A</v>
      </c>
      <c r="K40" s="513" t="e">
        <f>'Mapa Final'!AA40</f>
        <v>#DIV/0!</v>
      </c>
      <c r="L40" s="513" t="e">
        <f>'Mapa Final'!AE40</f>
        <v>#DIV/0!</v>
      </c>
      <c r="M40" s="510" t="e">
        <f>'Mapa Final'!AG40</f>
        <v>#DIV/0!</v>
      </c>
      <c r="N40" s="513">
        <f>'Mapa Final'!AH40</f>
        <v>0</v>
      </c>
      <c r="O40" s="516"/>
      <c r="P40" s="516"/>
      <c r="Q40" s="516"/>
      <c r="R40" s="516"/>
      <c r="S40" s="516"/>
      <c r="T40" s="516"/>
    </row>
    <row r="41" spans="1:20">
      <c r="A41" s="490"/>
      <c r="B41" s="346"/>
      <c r="C41" s="493"/>
      <c r="D41" s="493"/>
      <c r="E41" s="496"/>
      <c r="F41" s="496"/>
      <c r="G41" s="496"/>
      <c r="H41" s="505"/>
      <c r="I41" s="508"/>
      <c r="J41" s="520"/>
      <c r="K41" s="514"/>
      <c r="L41" s="514"/>
      <c r="M41" s="511"/>
      <c r="N41" s="514"/>
      <c r="O41" s="517"/>
      <c r="P41" s="517"/>
      <c r="Q41" s="517"/>
      <c r="R41" s="517"/>
      <c r="S41" s="517"/>
      <c r="T41" s="517"/>
    </row>
    <row r="42" spans="1:20">
      <c r="A42" s="490"/>
      <c r="B42" s="346"/>
      <c r="C42" s="493"/>
      <c r="D42" s="493"/>
      <c r="E42" s="496"/>
      <c r="F42" s="496"/>
      <c r="G42" s="496"/>
      <c r="H42" s="505"/>
      <c r="I42" s="508"/>
      <c r="J42" s="520"/>
      <c r="K42" s="514"/>
      <c r="L42" s="514"/>
      <c r="M42" s="511"/>
      <c r="N42" s="514"/>
      <c r="O42" s="517"/>
      <c r="P42" s="517"/>
      <c r="Q42" s="517"/>
      <c r="R42" s="517"/>
      <c r="S42" s="517"/>
      <c r="T42" s="517"/>
    </row>
    <row r="43" spans="1:20">
      <c r="A43" s="490"/>
      <c r="B43" s="346"/>
      <c r="C43" s="493"/>
      <c r="D43" s="493"/>
      <c r="E43" s="496"/>
      <c r="F43" s="496"/>
      <c r="G43" s="496"/>
      <c r="H43" s="505"/>
      <c r="I43" s="508"/>
      <c r="J43" s="520"/>
      <c r="K43" s="514"/>
      <c r="L43" s="514"/>
      <c r="M43" s="511"/>
      <c r="N43" s="514"/>
      <c r="O43" s="517"/>
      <c r="P43" s="517"/>
      <c r="Q43" s="517"/>
      <c r="R43" s="517"/>
      <c r="S43" s="517"/>
      <c r="T43" s="517"/>
    </row>
    <row r="44" spans="1:20" ht="15.75" thickBot="1">
      <c r="A44" s="491"/>
      <c r="B44" s="523"/>
      <c r="C44" s="494"/>
      <c r="D44" s="494"/>
      <c r="E44" s="497"/>
      <c r="F44" s="497"/>
      <c r="G44" s="497"/>
      <c r="H44" s="506"/>
      <c r="I44" s="509"/>
      <c r="J44" s="521"/>
      <c r="K44" s="515"/>
      <c r="L44" s="515"/>
      <c r="M44" s="512"/>
      <c r="N44" s="515"/>
      <c r="O44" s="518"/>
      <c r="P44" s="518"/>
      <c r="Q44" s="518"/>
      <c r="R44" s="518"/>
      <c r="S44" s="518"/>
      <c r="T44" s="518"/>
    </row>
    <row r="45" spans="1:20">
      <c r="A45" s="489">
        <f>'Mapa Final'!A45</f>
        <v>0</v>
      </c>
      <c r="B45" s="522">
        <f>'Mapa Final'!B45</f>
        <v>0</v>
      </c>
      <c r="C45" s="492">
        <f>'Mapa Final'!C45</f>
        <v>0</v>
      </c>
      <c r="D45" s="492">
        <f>'Mapa Final'!D45</f>
        <v>0</v>
      </c>
      <c r="E45" s="495">
        <f>'Mapa Final'!E45</f>
        <v>0</v>
      </c>
      <c r="F45" s="495">
        <f>'Mapa Final'!F45</f>
        <v>0</v>
      </c>
      <c r="G45" s="495">
        <f>'Mapa Final'!G45</f>
        <v>0</v>
      </c>
      <c r="H45" s="504" t="str">
        <f>'Mapa Final'!I45</f>
        <v>Muy Baja</v>
      </c>
      <c r="I45" s="507" t="b">
        <f>'Mapa Final'!L45</f>
        <v>0</v>
      </c>
      <c r="J45" s="519" t="e">
        <f>'Mapa Final'!N45</f>
        <v>#N/A</v>
      </c>
      <c r="K45" s="513" t="e">
        <f>'Mapa Final'!AA45</f>
        <v>#DIV/0!</v>
      </c>
      <c r="L45" s="513" t="e">
        <f>'Mapa Final'!AE45</f>
        <v>#DIV/0!</v>
      </c>
      <c r="M45" s="510" t="e">
        <f>'Mapa Final'!AG45</f>
        <v>#DIV/0!</v>
      </c>
      <c r="N45" s="513">
        <f>'Mapa Final'!AH45</f>
        <v>0</v>
      </c>
      <c r="O45" s="516"/>
      <c r="P45" s="516"/>
      <c r="Q45" s="516"/>
      <c r="R45" s="516"/>
      <c r="S45" s="516"/>
      <c r="T45" s="516"/>
    </row>
    <row r="46" spans="1:20">
      <c r="A46" s="490"/>
      <c r="B46" s="346"/>
      <c r="C46" s="493"/>
      <c r="D46" s="493"/>
      <c r="E46" s="496"/>
      <c r="F46" s="496"/>
      <c r="G46" s="496"/>
      <c r="H46" s="505"/>
      <c r="I46" s="508"/>
      <c r="J46" s="520"/>
      <c r="K46" s="514"/>
      <c r="L46" s="514"/>
      <c r="M46" s="511"/>
      <c r="N46" s="514"/>
      <c r="O46" s="517"/>
      <c r="P46" s="517"/>
      <c r="Q46" s="517"/>
      <c r="R46" s="517"/>
      <c r="S46" s="517"/>
      <c r="T46" s="517"/>
    </row>
    <row r="47" spans="1:20">
      <c r="A47" s="490"/>
      <c r="B47" s="346"/>
      <c r="C47" s="493"/>
      <c r="D47" s="493"/>
      <c r="E47" s="496"/>
      <c r="F47" s="496"/>
      <c r="G47" s="496"/>
      <c r="H47" s="505"/>
      <c r="I47" s="508"/>
      <c r="J47" s="520"/>
      <c r="K47" s="514"/>
      <c r="L47" s="514"/>
      <c r="M47" s="511"/>
      <c r="N47" s="514"/>
      <c r="O47" s="517"/>
      <c r="P47" s="517"/>
      <c r="Q47" s="517"/>
      <c r="R47" s="517"/>
      <c r="S47" s="517"/>
      <c r="T47" s="517"/>
    </row>
    <row r="48" spans="1:20">
      <c r="A48" s="490"/>
      <c r="B48" s="346"/>
      <c r="C48" s="493"/>
      <c r="D48" s="493"/>
      <c r="E48" s="496"/>
      <c r="F48" s="496"/>
      <c r="G48" s="496"/>
      <c r="H48" s="505"/>
      <c r="I48" s="508"/>
      <c r="J48" s="520"/>
      <c r="K48" s="514"/>
      <c r="L48" s="514"/>
      <c r="M48" s="511"/>
      <c r="N48" s="514"/>
      <c r="O48" s="517"/>
      <c r="P48" s="517"/>
      <c r="Q48" s="517"/>
      <c r="R48" s="517"/>
      <c r="S48" s="517"/>
      <c r="T48" s="517"/>
    </row>
    <row r="49" spans="1:20" ht="15.75" thickBot="1">
      <c r="A49" s="491"/>
      <c r="B49" s="523"/>
      <c r="C49" s="494"/>
      <c r="D49" s="494"/>
      <c r="E49" s="497"/>
      <c r="F49" s="497"/>
      <c r="G49" s="497"/>
      <c r="H49" s="506"/>
      <c r="I49" s="509"/>
      <c r="J49" s="521"/>
      <c r="K49" s="515"/>
      <c r="L49" s="515"/>
      <c r="M49" s="512"/>
      <c r="N49" s="515"/>
      <c r="O49" s="518"/>
      <c r="P49" s="518"/>
      <c r="Q49" s="518"/>
      <c r="R49" s="518"/>
      <c r="S49" s="518"/>
      <c r="T49" s="518"/>
    </row>
    <row r="50" spans="1:20">
      <c r="A50" s="489">
        <f>'Mapa Final'!A50</f>
        <v>0</v>
      </c>
      <c r="B50" s="522">
        <f>'Mapa Final'!B50</f>
        <v>0</v>
      </c>
      <c r="C50" s="492">
        <f>'Mapa Final'!C50</f>
        <v>0</v>
      </c>
      <c r="D50" s="492">
        <f>'Mapa Final'!D50</f>
        <v>0</v>
      </c>
      <c r="E50" s="495">
        <f>'Mapa Final'!E50</f>
        <v>0</v>
      </c>
      <c r="F50" s="495">
        <f>'Mapa Final'!F50</f>
        <v>0</v>
      </c>
      <c r="G50" s="495">
        <f>'Mapa Final'!G50</f>
        <v>0</v>
      </c>
      <c r="H50" s="504">
        <f>'Mapa Final'!I50</f>
        <v>0</v>
      </c>
      <c r="I50" s="507">
        <f>'Mapa Final'!L50</f>
        <v>0</v>
      </c>
      <c r="J50" s="519">
        <f>'Mapa Final'!N50</f>
        <v>0</v>
      </c>
      <c r="K50" s="513">
        <f>'Mapa Final'!AA50</f>
        <v>0</v>
      </c>
      <c r="L50" s="513">
        <f>'Mapa Final'!AE50</f>
        <v>0</v>
      </c>
      <c r="M50" s="510">
        <f>'Mapa Final'!AG50</f>
        <v>0</v>
      </c>
      <c r="N50" s="513">
        <f>'Mapa Final'!AH50</f>
        <v>0</v>
      </c>
      <c r="O50" s="516"/>
      <c r="P50" s="516"/>
      <c r="Q50" s="516"/>
      <c r="R50" s="516"/>
      <c r="S50" s="516"/>
      <c r="T50" s="516"/>
    </row>
    <row r="51" spans="1:20">
      <c r="A51" s="490"/>
      <c r="B51" s="346"/>
      <c r="C51" s="493"/>
      <c r="D51" s="493"/>
      <c r="E51" s="496"/>
      <c r="F51" s="496"/>
      <c r="G51" s="496"/>
      <c r="H51" s="505"/>
      <c r="I51" s="508"/>
      <c r="J51" s="520"/>
      <c r="K51" s="514"/>
      <c r="L51" s="514"/>
      <c r="M51" s="511"/>
      <c r="N51" s="514"/>
      <c r="O51" s="517"/>
      <c r="P51" s="517"/>
      <c r="Q51" s="517"/>
      <c r="R51" s="517"/>
      <c r="S51" s="517"/>
      <c r="T51" s="517"/>
    </row>
    <row r="52" spans="1:20">
      <c r="A52" s="490"/>
      <c r="B52" s="346"/>
      <c r="C52" s="493"/>
      <c r="D52" s="493"/>
      <c r="E52" s="496"/>
      <c r="F52" s="496"/>
      <c r="G52" s="496"/>
      <c r="H52" s="505"/>
      <c r="I52" s="508"/>
      <c r="J52" s="520"/>
      <c r="K52" s="514"/>
      <c r="L52" s="514"/>
      <c r="M52" s="511"/>
      <c r="N52" s="514"/>
      <c r="O52" s="517"/>
      <c r="P52" s="517"/>
      <c r="Q52" s="517"/>
      <c r="R52" s="517"/>
      <c r="S52" s="517"/>
      <c r="T52" s="517"/>
    </row>
    <row r="53" spans="1:20">
      <c r="A53" s="490"/>
      <c r="B53" s="346"/>
      <c r="C53" s="493"/>
      <c r="D53" s="493"/>
      <c r="E53" s="496"/>
      <c r="F53" s="496"/>
      <c r="G53" s="496"/>
      <c r="H53" s="505"/>
      <c r="I53" s="508"/>
      <c r="J53" s="520"/>
      <c r="K53" s="514"/>
      <c r="L53" s="514"/>
      <c r="M53" s="511"/>
      <c r="N53" s="514"/>
      <c r="O53" s="517"/>
      <c r="P53" s="517"/>
      <c r="Q53" s="517"/>
      <c r="R53" s="517"/>
      <c r="S53" s="517"/>
      <c r="T53" s="517"/>
    </row>
    <row r="54" spans="1:20" ht="15.75" thickBot="1">
      <c r="A54" s="491"/>
      <c r="B54" s="523"/>
      <c r="C54" s="494"/>
      <c r="D54" s="494"/>
      <c r="E54" s="497"/>
      <c r="F54" s="497"/>
      <c r="G54" s="497"/>
      <c r="H54" s="506"/>
      <c r="I54" s="509"/>
      <c r="J54" s="521"/>
      <c r="K54" s="515"/>
      <c r="L54" s="515"/>
      <c r="M54" s="512"/>
      <c r="N54" s="515"/>
      <c r="O54" s="518"/>
      <c r="P54" s="518"/>
      <c r="Q54" s="518"/>
      <c r="R54" s="518"/>
      <c r="S54" s="518"/>
      <c r="T54" s="518"/>
    </row>
    <row r="55" spans="1:20">
      <c r="A55" s="489">
        <f>'Mapa Final'!A55</f>
        <v>0</v>
      </c>
      <c r="B55" s="522">
        <f>'Mapa Final'!B55</f>
        <v>0</v>
      </c>
      <c r="C55" s="492">
        <f>'Mapa Final'!C55</f>
        <v>0</v>
      </c>
      <c r="D55" s="492">
        <f>'Mapa Final'!D55</f>
        <v>0</v>
      </c>
      <c r="E55" s="495">
        <f>'Mapa Final'!E55</f>
        <v>0</v>
      </c>
      <c r="F55" s="495">
        <f>'Mapa Final'!F55</f>
        <v>0</v>
      </c>
      <c r="G55" s="495">
        <f>'Mapa Final'!G55</f>
        <v>0</v>
      </c>
      <c r="H55" s="504">
        <f>'Mapa Final'!I55</f>
        <v>0</v>
      </c>
      <c r="I55" s="507">
        <f>'Mapa Final'!L55</f>
        <v>0</v>
      </c>
      <c r="J55" s="519">
        <f>'Mapa Final'!N55</f>
        <v>0</v>
      </c>
      <c r="K55" s="513">
        <f>'Mapa Final'!AA55</f>
        <v>0</v>
      </c>
      <c r="L55" s="513">
        <f>'Mapa Final'!AE55</f>
        <v>0</v>
      </c>
      <c r="M55" s="510">
        <f>'Mapa Final'!AG55</f>
        <v>0</v>
      </c>
      <c r="N55" s="513">
        <f>'Mapa Final'!AH55</f>
        <v>0</v>
      </c>
      <c r="O55" s="516"/>
      <c r="P55" s="516"/>
      <c r="Q55" s="516"/>
      <c r="R55" s="516"/>
      <c r="S55" s="516"/>
      <c r="T55" s="516"/>
    </row>
    <row r="56" spans="1:20">
      <c r="A56" s="490"/>
      <c r="B56" s="346"/>
      <c r="C56" s="493"/>
      <c r="D56" s="493"/>
      <c r="E56" s="496"/>
      <c r="F56" s="496"/>
      <c r="G56" s="496"/>
      <c r="H56" s="505"/>
      <c r="I56" s="508"/>
      <c r="J56" s="520"/>
      <c r="K56" s="514"/>
      <c r="L56" s="514"/>
      <c r="M56" s="511"/>
      <c r="N56" s="514"/>
      <c r="O56" s="517"/>
      <c r="P56" s="517"/>
      <c r="Q56" s="517"/>
      <c r="R56" s="517"/>
      <c r="S56" s="517"/>
      <c r="T56" s="517"/>
    </row>
    <row r="57" spans="1:20">
      <c r="A57" s="490"/>
      <c r="B57" s="346"/>
      <c r="C57" s="493"/>
      <c r="D57" s="493"/>
      <c r="E57" s="496"/>
      <c r="F57" s="496"/>
      <c r="G57" s="496"/>
      <c r="H57" s="505"/>
      <c r="I57" s="508"/>
      <c r="J57" s="520"/>
      <c r="K57" s="514"/>
      <c r="L57" s="514"/>
      <c r="M57" s="511"/>
      <c r="N57" s="514"/>
      <c r="O57" s="517"/>
      <c r="P57" s="517"/>
      <c r="Q57" s="517"/>
      <c r="R57" s="517"/>
      <c r="S57" s="517"/>
      <c r="T57" s="517"/>
    </row>
    <row r="58" spans="1:20">
      <c r="A58" s="490"/>
      <c r="B58" s="346"/>
      <c r="C58" s="493"/>
      <c r="D58" s="493"/>
      <c r="E58" s="496"/>
      <c r="F58" s="496"/>
      <c r="G58" s="496"/>
      <c r="H58" s="505"/>
      <c r="I58" s="508"/>
      <c r="J58" s="520"/>
      <c r="K58" s="514"/>
      <c r="L58" s="514"/>
      <c r="M58" s="511"/>
      <c r="N58" s="514"/>
      <c r="O58" s="517"/>
      <c r="P58" s="517"/>
      <c r="Q58" s="517"/>
      <c r="R58" s="517"/>
      <c r="S58" s="517"/>
      <c r="T58" s="517"/>
    </row>
    <row r="59" spans="1:20" ht="15.75" thickBot="1">
      <c r="A59" s="491"/>
      <c r="B59" s="523"/>
      <c r="C59" s="494"/>
      <c r="D59" s="494"/>
      <c r="E59" s="497"/>
      <c r="F59" s="497"/>
      <c r="G59" s="497"/>
      <c r="H59" s="506"/>
      <c r="I59" s="509"/>
      <c r="J59" s="521"/>
      <c r="K59" s="515"/>
      <c r="L59" s="515"/>
      <c r="M59" s="512"/>
      <c r="N59" s="515"/>
      <c r="O59" s="518"/>
      <c r="P59" s="518"/>
      <c r="Q59" s="518"/>
      <c r="R59" s="518"/>
      <c r="S59" s="518"/>
      <c r="T59" s="51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704" priority="663" operator="containsText" text="3- Moderado">
      <formula>NOT(ISERROR(SEARCH("3- Moderado",A7)))</formula>
    </cfRule>
    <cfRule type="containsText" dxfId="703" priority="664" operator="containsText" text="6- Moderado">
      <formula>NOT(ISERROR(SEARCH("6- Moderado",A7)))</formula>
    </cfRule>
    <cfRule type="containsText" dxfId="702" priority="665" operator="containsText" text="4- Moderado">
      <formula>NOT(ISERROR(SEARCH("4- Moderado",A7)))</formula>
    </cfRule>
    <cfRule type="containsText" dxfId="701" priority="666" operator="containsText" text="3- Bajo">
      <formula>NOT(ISERROR(SEARCH("3- Bajo",A7)))</formula>
    </cfRule>
    <cfRule type="containsText" dxfId="700" priority="667" operator="containsText" text="4- Bajo">
      <formula>NOT(ISERROR(SEARCH("4- Bajo",A7)))</formula>
    </cfRule>
    <cfRule type="containsText" dxfId="699" priority="668" operator="containsText" text="1- Bajo">
      <formula>NOT(ISERROR(SEARCH("1- Bajo",A7)))</formula>
    </cfRule>
  </conditionalFormatting>
  <conditionalFormatting sqref="H8:J8">
    <cfRule type="containsText" dxfId="698" priority="656" operator="containsText" text="3- Moderado">
      <formula>NOT(ISERROR(SEARCH("3- Moderado",H8)))</formula>
    </cfRule>
    <cfRule type="containsText" dxfId="697" priority="657" operator="containsText" text="6- Moderado">
      <formula>NOT(ISERROR(SEARCH("6- Moderado",H8)))</formula>
    </cfRule>
    <cfRule type="containsText" dxfId="696" priority="658" operator="containsText" text="4- Moderado">
      <formula>NOT(ISERROR(SEARCH("4- Moderado",H8)))</formula>
    </cfRule>
    <cfRule type="containsText" dxfId="695" priority="659" operator="containsText" text="3- Bajo">
      <formula>NOT(ISERROR(SEARCH("3- Bajo",H8)))</formula>
    </cfRule>
    <cfRule type="containsText" dxfId="694" priority="660" operator="containsText" text="4- Bajo">
      <formula>NOT(ISERROR(SEARCH("4- Bajo",H8)))</formula>
    </cfRule>
    <cfRule type="containsText" dxfId="693" priority="662" operator="containsText" text="1- Bajo">
      <formula>NOT(ISERROR(SEARCH("1- Bajo",H8)))</formula>
    </cfRule>
  </conditionalFormatting>
  <conditionalFormatting sqref="J8 J60:J1048576">
    <cfRule type="containsText" dxfId="692" priority="645" operator="containsText" text="25- Extremo">
      <formula>NOT(ISERROR(SEARCH("25- Extremo",J8)))</formula>
    </cfRule>
    <cfRule type="containsText" dxfId="691" priority="646" operator="containsText" text="20- Extremo">
      <formula>NOT(ISERROR(SEARCH("20- Extremo",J8)))</formula>
    </cfRule>
    <cfRule type="containsText" dxfId="690" priority="647" operator="containsText" text="15- Extremo">
      <formula>NOT(ISERROR(SEARCH("15- Extremo",J8)))</formula>
    </cfRule>
    <cfRule type="containsText" dxfId="689" priority="648" operator="containsText" text="10- Extremo">
      <formula>NOT(ISERROR(SEARCH("10- Extremo",J8)))</formula>
    </cfRule>
    <cfRule type="containsText" dxfId="688" priority="649" operator="containsText" text="5- Extremo">
      <formula>NOT(ISERROR(SEARCH("5- Extremo",J8)))</formula>
    </cfRule>
    <cfRule type="containsText" dxfId="687" priority="650" operator="containsText" text="12- Alto">
      <formula>NOT(ISERROR(SEARCH("12- Alto",J8)))</formula>
    </cfRule>
    <cfRule type="containsText" dxfId="686" priority="651" operator="containsText" text="10- Alto">
      <formula>NOT(ISERROR(SEARCH("10- Alto",J8)))</formula>
    </cfRule>
    <cfRule type="containsText" dxfId="685" priority="652" operator="containsText" text="9- Alto">
      <formula>NOT(ISERROR(SEARCH("9- Alto",J8)))</formula>
    </cfRule>
    <cfRule type="containsText" dxfId="684" priority="653" operator="containsText" text="8- Alto">
      <formula>NOT(ISERROR(SEARCH("8- Alto",J8)))</formula>
    </cfRule>
    <cfRule type="containsText" dxfId="683" priority="654" operator="containsText" text="5- Alto">
      <formula>NOT(ISERROR(SEARCH("5- Alto",J8)))</formula>
    </cfRule>
    <cfRule type="containsText" dxfId="682" priority="655" operator="containsText" text="4- Alto">
      <formula>NOT(ISERROR(SEARCH("4- Alto",J8)))</formula>
    </cfRule>
    <cfRule type="containsText" dxfId="681" priority="661" operator="containsText" text="2- Bajo">
      <formula>NOT(ISERROR(SEARCH("2- Bajo",J8)))</formula>
    </cfRule>
  </conditionalFormatting>
  <conditionalFormatting sqref="K10:L10 K15:L15 K20:L20 K25:L25 K30:L30 K35:L35 K40:L40 K45:L45 K50:L50 K55:L55">
    <cfRule type="containsText" dxfId="680" priority="639" operator="containsText" text="3- Moderado">
      <formula>NOT(ISERROR(SEARCH("3- Moderado",K10)))</formula>
    </cfRule>
    <cfRule type="containsText" dxfId="679" priority="640" operator="containsText" text="6- Moderado">
      <formula>NOT(ISERROR(SEARCH("6- Moderado",K10)))</formula>
    </cfRule>
    <cfRule type="containsText" dxfId="678" priority="641" operator="containsText" text="4- Moderado">
      <formula>NOT(ISERROR(SEARCH("4- Moderado",K10)))</formula>
    </cfRule>
    <cfRule type="containsText" dxfId="677" priority="642" operator="containsText" text="3- Bajo">
      <formula>NOT(ISERROR(SEARCH("3- Bajo",K10)))</formula>
    </cfRule>
    <cfRule type="containsText" dxfId="676" priority="643" operator="containsText" text="4- Bajo">
      <formula>NOT(ISERROR(SEARCH("4- Bajo",K10)))</formula>
    </cfRule>
    <cfRule type="containsText" dxfId="675" priority="644" operator="containsText" text="1- Bajo">
      <formula>NOT(ISERROR(SEARCH("1- Bajo",K10)))</formula>
    </cfRule>
  </conditionalFormatting>
  <conditionalFormatting sqref="H10:I10 H15:I15 H20:I20 H25:I25 H30:I30 H35:I35 H40:I40 H45:I45 H50:I50 H55:I55">
    <cfRule type="containsText" dxfId="674" priority="633" operator="containsText" text="3- Moderado">
      <formula>NOT(ISERROR(SEARCH("3- Moderado",H10)))</formula>
    </cfRule>
    <cfRule type="containsText" dxfId="673" priority="634" operator="containsText" text="6- Moderado">
      <formula>NOT(ISERROR(SEARCH("6- Moderado",H10)))</formula>
    </cfRule>
    <cfRule type="containsText" dxfId="672" priority="635" operator="containsText" text="4- Moderado">
      <formula>NOT(ISERROR(SEARCH("4- Moderado",H10)))</formula>
    </cfRule>
    <cfRule type="containsText" dxfId="671" priority="636" operator="containsText" text="3- Bajo">
      <formula>NOT(ISERROR(SEARCH("3- Bajo",H10)))</formula>
    </cfRule>
    <cfRule type="containsText" dxfId="670" priority="637" operator="containsText" text="4- Bajo">
      <formula>NOT(ISERROR(SEARCH("4- Bajo",H10)))</formula>
    </cfRule>
    <cfRule type="containsText" dxfId="669" priority="638" operator="containsText" text="1- Bajo">
      <formula>NOT(ISERROR(SEARCH("1- Bajo",H10)))</formula>
    </cfRule>
  </conditionalFormatting>
  <conditionalFormatting sqref="A10:E10 A15:E15 A20:E20 A25:E25 A30:E30 A35:E35 A40:E40 A45:E45 A50:E50 A55:E55">
    <cfRule type="containsText" dxfId="668" priority="627" operator="containsText" text="3- Moderado">
      <formula>NOT(ISERROR(SEARCH("3- Moderado",A10)))</formula>
    </cfRule>
    <cfRule type="containsText" dxfId="667" priority="628" operator="containsText" text="6- Moderado">
      <formula>NOT(ISERROR(SEARCH("6- Moderado",A10)))</formula>
    </cfRule>
    <cfRule type="containsText" dxfId="666" priority="629" operator="containsText" text="4- Moderado">
      <formula>NOT(ISERROR(SEARCH("4- Moderado",A10)))</formula>
    </cfRule>
    <cfRule type="containsText" dxfId="665" priority="630" operator="containsText" text="3- Bajo">
      <formula>NOT(ISERROR(SEARCH("3- Bajo",A10)))</formula>
    </cfRule>
    <cfRule type="containsText" dxfId="664" priority="631" operator="containsText" text="4- Bajo">
      <formula>NOT(ISERROR(SEARCH("4- Bajo",A10)))</formula>
    </cfRule>
    <cfRule type="containsText" dxfId="663" priority="632" operator="containsText" text="1- Bajo">
      <formula>NOT(ISERROR(SEARCH("1- Bajo",A10)))</formula>
    </cfRule>
  </conditionalFormatting>
  <conditionalFormatting sqref="F10:G10 F15:G15 F20:G20 F25:G25 F30:G30 F35:G35 F40:G40 F45:G45 F50:G50 F55:G55">
    <cfRule type="containsText" dxfId="662" priority="621" operator="containsText" text="3- Moderado">
      <formula>NOT(ISERROR(SEARCH("3- Moderado",F10)))</formula>
    </cfRule>
    <cfRule type="containsText" dxfId="661" priority="622" operator="containsText" text="6- Moderado">
      <formula>NOT(ISERROR(SEARCH("6- Moderado",F10)))</formula>
    </cfRule>
    <cfRule type="containsText" dxfId="660" priority="623" operator="containsText" text="4- Moderado">
      <formula>NOT(ISERROR(SEARCH("4- Moderado",F10)))</formula>
    </cfRule>
    <cfRule type="containsText" dxfId="659" priority="624" operator="containsText" text="3- Bajo">
      <formula>NOT(ISERROR(SEARCH("3- Bajo",F10)))</formula>
    </cfRule>
    <cfRule type="containsText" dxfId="658" priority="625" operator="containsText" text="4- Bajo">
      <formula>NOT(ISERROR(SEARCH("4- Bajo",F10)))</formula>
    </cfRule>
    <cfRule type="containsText" dxfId="657" priority="626" operator="containsText" text="1- Bajo">
      <formula>NOT(ISERROR(SEARCH("1- Bajo",F10)))</formula>
    </cfRule>
  </conditionalFormatting>
  <conditionalFormatting sqref="K8">
    <cfRule type="containsText" dxfId="656" priority="615" operator="containsText" text="3- Moderado">
      <formula>NOT(ISERROR(SEARCH("3- Moderado",K8)))</formula>
    </cfRule>
    <cfRule type="containsText" dxfId="655" priority="616" operator="containsText" text="6- Moderado">
      <formula>NOT(ISERROR(SEARCH("6- Moderado",K8)))</formula>
    </cfRule>
    <cfRule type="containsText" dxfId="654" priority="617" operator="containsText" text="4- Moderado">
      <formula>NOT(ISERROR(SEARCH("4- Moderado",K8)))</formula>
    </cfRule>
    <cfRule type="containsText" dxfId="653" priority="618" operator="containsText" text="3- Bajo">
      <formula>NOT(ISERROR(SEARCH("3- Bajo",K8)))</formula>
    </cfRule>
    <cfRule type="containsText" dxfId="652" priority="619" operator="containsText" text="4- Bajo">
      <formula>NOT(ISERROR(SEARCH("4- Bajo",K8)))</formula>
    </cfRule>
    <cfRule type="containsText" dxfId="651" priority="620" operator="containsText" text="1- Bajo">
      <formula>NOT(ISERROR(SEARCH("1- Bajo",K8)))</formula>
    </cfRule>
  </conditionalFormatting>
  <conditionalFormatting sqref="L8">
    <cfRule type="containsText" dxfId="650" priority="609" operator="containsText" text="3- Moderado">
      <formula>NOT(ISERROR(SEARCH("3- Moderado",L8)))</formula>
    </cfRule>
    <cfRule type="containsText" dxfId="649" priority="610" operator="containsText" text="6- Moderado">
      <formula>NOT(ISERROR(SEARCH("6- Moderado",L8)))</formula>
    </cfRule>
    <cfRule type="containsText" dxfId="648" priority="611" operator="containsText" text="4- Moderado">
      <formula>NOT(ISERROR(SEARCH("4- Moderado",L8)))</formula>
    </cfRule>
    <cfRule type="containsText" dxfId="647" priority="612" operator="containsText" text="3- Bajo">
      <formula>NOT(ISERROR(SEARCH("3- Bajo",L8)))</formula>
    </cfRule>
    <cfRule type="containsText" dxfId="646" priority="613" operator="containsText" text="4- Bajo">
      <formula>NOT(ISERROR(SEARCH("4- Bajo",L8)))</formula>
    </cfRule>
    <cfRule type="containsText" dxfId="645" priority="614" operator="containsText" text="1- Bajo">
      <formula>NOT(ISERROR(SEARCH("1- Bajo",L8)))</formula>
    </cfRule>
  </conditionalFormatting>
  <conditionalFormatting sqref="M8">
    <cfRule type="containsText" dxfId="644" priority="603" operator="containsText" text="3- Moderado">
      <formula>NOT(ISERROR(SEARCH("3- Moderado",M8)))</formula>
    </cfRule>
    <cfRule type="containsText" dxfId="643" priority="604" operator="containsText" text="6- Moderado">
      <formula>NOT(ISERROR(SEARCH("6- Moderado",M8)))</formula>
    </cfRule>
    <cfRule type="containsText" dxfId="642" priority="605" operator="containsText" text="4- Moderado">
      <formula>NOT(ISERROR(SEARCH("4- Moderado",M8)))</formula>
    </cfRule>
    <cfRule type="containsText" dxfId="641" priority="606" operator="containsText" text="3- Bajo">
      <formula>NOT(ISERROR(SEARCH("3- Bajo",M8)))</formula>
    </cfRule>
    <cfRule type="containsText" dxfId="640" priority="607" operator="containsText" text="4- Bajo">
      <formula>NOT(ISERROR(SEARCH("4- Bajo",M8)))</formula>
    </cfRule>
    <cfRule type="containsText" dxfId="639" priority="608" operator="containsText" text="1- Bajo">
      <formula>NOT(ISERROR(SEARCH("1- Bajo",M8)))</formula>
    </cfRule>
  </conditionalFormatting>
  <conditionalFormatting sqref="J10:J59">
    <cfRule type="containsText" dxfId="638" priority="598" operator="containsText" text="Bajo">
      <formula>NOT(ISERROR(SEARCH("Bajo",J10)))</formula>
    </cfRule>
    <cfRule type="containsText" dxfId="637" priority="599" operator="containsText" text="Moderado">
      <formula>NOT(ISERROR(SEARCH("Moderado",J10)))</formula>
    </cfRule>
    <cfRule type="containsText" dxfId="636" priority="600" operator="containsText" text="Alto">
      <formula>NOT(ISERROR(SEARCH("Alto",J10)))</formula>
    </cfRule>
    <cfRule type="containsText" dxfId="635"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634" priority="573" operator="containsText" text="Moderado">
      <formula>NOT(ISERROR(SEARCH("Moderado",M10)))</formula>
    </cfRule>
    <cfRule type="containsText" dxfId="633" priority="593" operator="containsText" text="Bajo">
      <formula>NOT(ISERROR(SEARCH("Bajo",M10)))</formula>
    </cfRule>
    <cfRule type="containsText" dxfId="632" priority="594" operator="containsText" text="Moderado">
      <formula>NOT(ISERROR(SEARCH("Moderado",M10)))</formula>
    </cfRule>
    <cfRule type="containsText" dxfId="631" priority="595" operator="containsText" text="Alto">
      <formula>NOT(ISERROR(SEARCH("Alto",M10)))</formula>
    </cfRule>
    <cfRule type="containsText" dxfId="63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629" priority="587" operator="containsText" text="3- Moderado">
      <formula>NOT(ISERROR(SEARCH("3- Moderado",N10)))</formula>
    </cfRule>
    <cfRule type="containsText" dxfId="628" priority="588" operator="containsText" text="6- Moderado">
      <formula>NOT(ISERROR(SEARCH("6- Moderado",N10)))</formula>
    </cfRule>
    <cfRule type="containsText" dxfId="627" priority="589" operator="containsText" text="4- Moderado">
      <formula>NOT(ISERROR(SEARCH("4- Moderado",N10)))</formula>
    </cfRule>
    <cfRule type="containsText" dxfId="626" priority="590" operator="containsText" text="3- Bajo">
      <formula>NOT(ISERROR(SEARCH("3- Bajo",N10)))</formula>
    </cfRule>
    <cfRule type="containsText" dxfId="625" priority="591" operator="containsText" text="4- Bajo">
      <formula>NOT(ISERROR(SEARCH("4- Bajo",N10)))</formula>
    </cfRule>
    <cfRule type="containsText" dxfId="624" priority="592" operator="containsText" text="1- Bajo">
      <formula>NOT(ISERROR(SEARCH("1- Bajo",N10)))</formula>
    </cfRule>
  </conditionalFormatting>
  <conditionalFormatting sqref="H10:H59">
    <cfRule type="containsText" dxfId="623" priority="574" operator="containsText" text="Muy Alta">
      <formula>NOT(ISERROR(SEARCH("Muy Alta",H10)))</formula>
    </cfRule>
    <cfRule type="containsText" dxfId="622" priority="575" operator="containsText" text="Alta">
      <formula>NOT(ISERROR(SEARCH("Alta",H10)))</formula>
    </cfRule>
    <cfRule type="containsText" dxfId="621" priority="576" operator="containsText" text="Muy Alta">
      <formula>NOT(ISERROR(SEARCH("Muy Alta",H10)))</formula>
    </cfRule>
    <cfRule type="containsText" dxfId="620" priority="581" operator="containsText" text="Muy Baja">
      <formula>NOT(ISERROR(SEARCH("Muy Baja",H10)))</formula>
    </cfRule>
    <cfRule type="containsText" dxfId="619" priority="582" operator="containsText" text="Baja">
      <formula>NOT(ISERROR(SEARCH("Baja",H10)))</formula>
    </cfRule>
    <cfRule type="containsText" dxfId="618" priority="583" operator="containsText" text="Media">
      <formula>NOT(ISERROR(SEARCH("Media",H10)))</formula>
    </cfRule>
    <cfRule type="containsText" dxfId="617" priority="584" operator="containsText" text="Alta">
      <formula>NOT(ISERROR(SEARCH("Alta",H10)))</formula>
    </cfRule>
    <cfRule type="containsText" dxfId="616" priority="586" operator="containsText" text="Muy Alta">
      <formula>NOT(ISERROR(SEARCH("Muy Alta",H10)))</formula>
    </cfRule>
  </conditionalFormatting>
  <conditionalFormatting sqref="I10:I59">
    <cfRule type="containsText" dxfId="615" priority="577" operator="containsText" text="Catastrófico">
      <formula>NOT(ISERROR(SEARCH("Catastrófico",I10)))</formula>
    </cfRule>
    <cfRule type="containsText" dxfId="614" priority="578" operator="containsText" text="Mayor">
      <formula>NOT(ISERROR(SEARCH("Mayor",I10)))</formula>
    </cfRule>
    <cfRule type="containsText" dxfId="613" priority="579" operator="containsText" text="Menor">
      <formula>NOT(ISERROR(SEARCH("Menor",I10)))</formula>
    </cfRule>
    <cfRule type="containsText" dxfId="612" priority="580" operator="containsText" text="Leve">
      <formula>NOT(ISERROR(SEARCH("Leve",I10)))</formula>
    </cfRule>
    <cfRule type="containsText" dxfId="611" priority="585" operator="containsText" text="Moderado">
      <formula>NOT(ISERROR(SEARCH("Moderado",I10)))</formula>
    </cfRule>
  </conditionalFormatting>
  <conditionalFormatting sqref="K10:K59">
    <cfRule type="containsText" dxfId="610" priority="572" operator="containsText" text="Media">
      <formula>NOT(ISERROR(SEARCH("Media",K10)))</formula>
    </cfRule>
  </conditionalFormatting>
  <conditionalFormatting sqref="L10:L59">
    <cfRule type="containsText" dxfId="609" priority="571" operator="containsText" text="Moderado">
      <formula>NOT(ISERROR(SEARCH("Moderado",L10)))</formula>
    </cfRule>
  </conditionalFormatting>
  <conditionalFormatting sqref="J10:J59">
    <cfRule type="containsText" dxfId="608" priority="558" operator="containsText" text="Moderado">
      <formula>NOT(ISERROR(SEARCH("Moderado",J10)))</formula>
    </cfRule>
  </conditionalFormatting>
  <conditionalFormatting sqref="J10:J59">
    <cfRule type="containsText" dxfId="607" priority="556" operator="containsText" text="Bajo">
      <formula>NOT(ISERROR(SEARCH("Bajo",J10)))</formula>
    </cfRule>
    <cfRule type="containsText" dxfId="606" priority="557" operator="containsText" text="Extremo">
      <formula>NOT(ISERROR(SEARCH("Extremo",J10)))</formula>
    </cfRule>
  </conditionalFormatting>
  <conditionalFormatting sqref="K10:K59">
    <cfRule type="containsText" dxfId="605" priority="554" operator="containsText" text="Baja">
      <formula>NOT(ISERROR(SEARCH("Baja",K10)))</formula>
    </cfRule>
    <cfRule type="containsText" dxfId="604" priority="555" operator="containsText" text="Muy Baja">
      <formula>NOT(ISERROR(SEARCH("Muy Baja",K10)))</formula>
    </cfRule>
  </conditionalFormatting>
  <conditionalFormatting sqref="K10:K59">
    <cfRule type="containsText" dxfId="603" priority="552" operator="containsText" text="Muy Alta">
      <formula>NOT(ISERROR(SEARCH("Muy Alta",K10)))</formula>
    </cfRule>
    <cfRule type="containsText" dxfId="602" priority="553" operator="containsText" text="Alta">
      <formula>NOT(ISERROR(SEARCH("Alta",K10)))</formula>
    </cfRule>
  </conditionalFormatting>
  <conditionalFormatting sqref="L10:L59">
    <cfRule type="containsText" dxfId="601" priority="548" operator="containsText" text="Catastrófico">
      <formula>NOT(ISERROR(SEARCH("Catastrófico",L10)))</formula>
    </cfRule>
    <cfRule type="containsText" dxfId="600" priority="549" operator="containsText" text="Mayor">
      <formula>NOT(ISERROR(SEARCH("Mayor",L10)))</formula>
    </cfRule>
    <cfRule type="containsText" dxfId="599" priority="550" operator="containsText" text="Menor">
      <formula>NOT(ISERROR(SEARCH("Menor",L10)))</formula>
    </cfRule>
    <cfRule type="containsText" dxfId="598"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54" customFormat="1" ht="16.5" customHeight="1">
      <c r="A1" s="372"/>
      <c r="B1" s="373"/>
      <c r="C1" s="373"/>
      <c r="D1" s="478" t="s">
        <v>611</v>
      </c>
      <c r="E1" s="478"/>
      <c r="F1" s="478"/>
      <c r="G1" s="478"/>
      <c r="H1" s="478"/>
      <c r="I1" s="478"/>
      <c r="J1" s="478"/>
      <c r="K1" s="478"/>
      <c r="L1" s="478"/>
      <c r="M1" s="478"/>
      <c r="N1" s="478"/>
      <c r="O1" s="478"/>
      <c r="P1" s="478"/>
      <c r="Q1" s="479"/>
      <c r="R1" s="364" t="s">
        <v>275</v>
      </c>
      <c r="S1" s="364"/>
      <c r="T1" s="364"/>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74"/>
      <c r="B2" s="375"/>
      <c r="C2" s="375"/>
      <c r="D2" s="480"/>
      <c r="E2" s="480"/>
      <c r="F2" s="480"/>
      <c r="G2" s="480"/>
      <c r="H2" s="480"/>
      <c r="I2" s="480"/>
      <c r="J2" s="480"/>
      <c r="K2" s="480"/>
      <c r="L2" s="480"/>
      <c r="M2" s="480"/>
      <c r="N2" s="480"/>
      <c r="O2" s="480"/>
      <c r="P2" s="480"/>
      <c r="Q2" s="481"/>
      <c r="R2" s="364"/>
      <c r="S2" s="364"/>
      <c r="T2" s="364"/>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58"/>
      <c r="D3" s="480"/>
      <c r="E3" s="480"/>
      <c r="F3" s="480"/>
      <c r="G3" s="480"/>
      <c r="H3" s="480"/>
      <c r="I3" s="480"/>
      <c r="J3" s="480"/>
      <c r="K3" s="480"/>
      <c r="L3" s="480"/>
      <c r="M3" s="480"/>
      <c r="N3" s="480"/>
      <c r="O3" s="480"/>
      <c r="P3" s="480"/>
      <c r="Q3" s="481"/>
      <c r="R3" s="364"/>
      <c r="S3" s="364"/>
      <c r="T3" s="364"/>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65" t="s">
        <v>276</v>
      </c>
      <c r="B4" s="366"/>
      <c r="C4" s="367"/>
      <c r="D4" s="368" t="str">
        <f>'Mapa Final'!D4</f>
        <v>Gestion de la Información estadistica</v>
      </c>
      <c r="E4" s="369"/>
      <c r="F4" s="369"/>
      <c r="G4" s="369"/>
      <c r="H4" s="369"/>
      <c r="I4" s="369"/>
      <c r="J4" s="369"/>
      <c r="K4" s="369"/>
      <c r="L4" s="369"/>
      <c r="M4" s="369"/>
      <c r="N4" s="370"/>
      <c r="O4" s="371"/>
      <c r="P4" s="371"/>
      <c r="Q4" s="371"/>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65" t="s">
        <v>277</v>
      </c>
      <c r="B5" s="366"/>
      <c r="C5" s="367"/>
      <c r="D5" s="37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77"/>
      <c r="F5" s="377"/>
      <c r="G5" s="377"/>
      <c r="H5" s="377"/>
      <c r="I5" s="377"/>
      <c r="J5" s="377"/>
      <c r="K5" s="377"/>
      <c r="L5" s="377"/>
      <c r="M5" s="377"/>
      <c r="N5" s="378"/>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65" t="s">
        <v>279</v>
      </c>
      <c r="B6" s="366"/>
      <c r="C6" s="367"/>
      <c r="D6" s="376" t="str">
        <f>'Mapa Final'!D6</f>
        <v>Nivel Seccional</v>
      </c>
      <c r="E6" s="377"/>
      <c r="F6" s="377"/>
      <c r="G6" s="377"/>
      <c r="H6" s="377"/>
      <c r="I6" s="377"/>
      <c r="J6" s="377"/>
      <c r="K6" s="377"/>
      <c r="L6" s="377"/>
      <c r="M6" s="377"/>
      <c r="N6" s="378"/>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1" customFormat="1" ht="38.25" customHeight="1" thickTop="1" thickBot="1">
      <c r="A7" s="473" t="s">
        <v>577</v>
      </c>
      <c r="B7" s="474"/>
      <c r="C7" s="474"/>
      <c r="D7" s="474"/>
      <c r="E7" s="474"/>
      <c r="F7" s="475"/>
      <c r="G7" s="198"/>
      <c r="H7" s="476" t="s">
        <v>578</v>
      </c>
      <c r="I7" s="476"/>
      <c r="J7" s="476"/>
      <c r="K7" s="476" t="s">
        <v>579</v>
      </c>
      <c r="L7" s="476"/>
      <c r="M7" s="476"/>
      <c r="N7" s="477" t="s">
        <v>580</v>
      </c>
      <c r="O7" s="482" t="s">
        <v>581</v>
      </c>
      <c r="P7" s="484" t="s">
        <v>582</v>
      </c>
      <c r="Q7" s="485"/>
      <c r="R7" s="484" t="s">
        <v>583</v>
      </c>
      <c r="S7" s="485"/>
      <c r="T7" s="486" t="s">
        <v>612</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row>
    <row r="8" spans="1:278" s="192" customFormat="1" ht="60.95" customHeight="1" thickTop="1" thickBot="1">
      <c r="A8" s="207" t="s">
        <v>26</v>
      </c>
      <c r="B8" s="207" t="s">
        <v>286</v>
      </c>
      <c r="C8" s="208" t="s">
        <v>212</v>
      </c>
      <c r="D8" s="199" t="s">
        <v>287</v>
      </c>
      <c r="E8" s="263" t="s">
        <v>216</v>
      </c>
      <c r="F8" s="263" t="s">
        <v>218</v>
      </c>
      <c r="G8" s="263" t="s">
        <v>220</v>
      </c>
      <c r="H8" s="200" t="s">
        <v>585</v>
      </c>
      <c r="I8" s="200" t="s">
        <v>549</v>
      </c>
      <c r="J8" s="200" t="s">
        <v>586</v>
      </c>
      <c r="K8" s="200" t="s">
        <v>585</v>
      </c>
      <c r="L8" s="200" t="s">
        <v>587</v>
      </c>
      <c r="M8" s="200" t="s">
        <v>586</v>
      </c>
      <c r="N8" s="477"/>
      <c r="O8" s="483"/>
      <c r="P8" s="201" t="s">
        <v>588</v>
      </c>
      <c r="Q8" s="201" t="s">
        <v>589</v>
      </c>
      <c r="R8" s="201" t="s">
        <v>590</v>
      </c>
      <c r="S8" s="201" t="s">
        <v>591</v>
      </c>
      <c r="T8" s="486"/>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row>
    <row r="9" spans="1:278" s="193" customFormat="1" ht="10.5" customHeight="1" thickTop="1" thickBot="1">
      <c r="A9" s="487"/>
      <c r="B9" s="488"/>
      <c r="C9" s="488"/>
      <c r="D9" s="488"/>
      <c r="E9" s="488"/>
      <c r="F9" s="488"/>
      <c r="G9" s="488"/>
      <c r="H9" s="488"/>
      <c r="I9" s="488"/>
      <c r="J9" s="488"/>
      <c r="K9" s="488"/>
      <c r="L9" s="488"/>
      <c r="M9" s="488"/>
      <c r="N9" s="488"/>
      <c r="T9" s="202"/>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row>
    <row r="10" spans="1:278" s="194" customFormat="1" ht="15" customHeight="1">
      <c r="A10" s="489">
        <f>'Mapa Final'!A10</f>
        <v>1</v>
      </c>
      <c r="B10" s="522" t="str">
        <f>'Mapa Final'!B10</f>
        <v>Tardanza en la consolidación, verificación y análisis de la información estadística</v>
      </c>
      <c r="C10" s="492" t="str">
        <f>'Mapa Final'!C10</f>
        <v>Afectación en la Prestación del Servicio de Justicia</v>
      </c>
      <c r="D10" s="492" t="str">
        <f>'Mapa Final'!D10</f>
        <v xml:space="preserve">1.	Personal insuficiente para realizar la consolidación, verificación y análisis en la información estadística
2.	Desconocimiento y falta socialización de la parte operativa y funcional del sistema de información SIERJU. 
3.	Desconocimiento de la normatividad legal vigente.
4.Fallas técnicas en el aplicativo SIERJU.
5. Reporte extemporaneo de la información estadística por parte de los funcionarios judiciales.
</v>
      </c>
      <c r="E10" s="495" t="str">
        <f>'Mapa Final'!E10</f>
        <v>Reporte extemporaneo de la información estadística por parte de los funcionarios judiciales.</v>
      </c>
      <c r="F10" s="495" t="str">
        <f>'Mapa Final'!F10</f>
        <v>Posibilidad de afectación en la prestación de servicio de justicia, debido al reporte extemporaneo de la información estadística por parte de los funcionarios judiciales.</v>
      </c>
      <c r="G10" s="495" t="str">
        <f>'Mapa Final'!G10</f>
        <v>Ejecución y Administración de Procesos</v>
      </c>
      <c r="H10" s="504" t="str">
        <f>'Mapa Final'!I10</f>
        <v>Baja</v>
      </c>
      <c r="I10" s="507" t="str">
        <f>'Mapa Final'!L10</f>
        <v>Leve</v>
      </c>
      <c r="J10" s="519" t="str">
        <f>'Mapa Final'!N10</f>
        <v>Bajo</v>
      </c>
      <c r="K10" s="513" t="str">
        <f>'Mapa Final'!AA10</f>
        <v>Baja</v>
      </c>
      <c r="L10" s="513" t="str">
        <f>'Mapa Final'!AE10</f>
        <v>Leve</v>
      </c>
      <c r="M10" s="510" t="str">
        <f>'Mapa Final'!AG10</f>
        <v>Bajo</v>
      </c>
      <c r="N10" s="513" t="str">
        <f>'Mapa Final'!AH10</f>
        <v>Aceptar</v>
      </c>
      <c r="O10" s="516"/>
      <c r="P10" s="516"/>
      <c r="Q10" s="516"/>
      <c r="R10" s="516"/>
      <c r="S10" s="516"/>
      <c r="T10" s="51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row>
    <row r="11" spans="1:278" s="194" customFormat="1" ht="13.5" customHeight="1">
      <c r="A11" s="490"/>
      <c r="B11" s="524"/>
      <c r="C11" s="493"/>
      <c r="D11" s="493"/>
      <c r="E11" s="496"/>
      <c r="F11" s="496"/>
      <c r="G11" s="496"/>
      <c r="H11" s="505"/>
      <c r="I11" s="508"/>
      <c r="J11" s="520"/>
      <c r="K11" s="514"/>
      <c r="L11" s="514"/>
      <c r="M11" s="511"/>
      <c r="N11" s="514"/>
      <c r="O11" s="517"/>
      <c r="P11" s="517"/>
      <c r="Q11" s="517"/>
      <c r="R11" s="517"/>
      <c r="S11" s="517"/>
      <c r="T11" s="517"/>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row>
    <row r="12" spans="1:278" s="194" customFormat="1" ht="13.5" customHeight="1">
      <c r="A12" s="490"/>
      <c r="B12" s="524"/>
      <c r="C12" s="493"/>
      <c r="D12" s="493"/>
      <c r="E12" s="496"/>
      <c r="F12" s="496"/>
      <c r="G12" s="496"/>
      <c r="H12" s="505"/>
      <c r="I12" s="508"/>
      <c r="J12" s="520"/>
      <c r="K12" s="514"/>
      <c r="L12" s="514"/>
      <c r="M12" s="511"/>
      <c r="N12" s="514"/>
      <c r="O12" s="517"/>
      <c r="P12" s="517"/>
      <c r="Q12" s="517"/>
      <c r="R12" s="517"/>
      <c r="S12" s="517"/>
      <c r="T12" s="517"/>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row>
    <row r="13" spans="1:278" s="194" customFormat="1" ht="13.5" customHeight="1">
      <c r="A13" s="490"/>
      <c r="B13" s="524"/>
      <c r="C13" s="493"/>
      <c r="D13" s="493"/>
      <c r="E13" s="496"/>
      <c r="F13" s="496"/>
      <c r="G13" s="496"/>
      <c r="H13" s="505"/>
      <c r="I13" s="508"/>
      <c r="J13" s="520"/>
      <c r="K13" s="514"/>
      <c r="L13" s="514"/>
      <c r="M13" s="511"/>
      <c r="N13" s="514"/>
      <c r="O13" s="517"/>
      <c r="P13" s="517"/>
      <c r="Q13" s="517"/>
      <c r="R13" s="517"/>
      <c r="S13" s="517"/>
      <c r="T13" s="517"/>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row>
    <row r="14" spans="1:278" s="194" customFormat="1" ht="238.5" customHeight="1" thickBot="1">
      <c r="A14" s="491"/>
      <c r="B14" s="525"/>
      <c r="C14" s="494"/>
      <c r="D14" s="494"/>
      <c r="E14" s="497"/>
      <c r="F14" s="497"/>
      <c r="G14" s="497"/>
      <c r="H14" s="506"/>
      <c r="I14" s="509"/>
      <c r="J14" s="521"/>
      <c r="K14" s="515"/>
      <c r="L14" s="515"/>
      <c r="M14" s="512"/>
      <c r="N14" s="515"/>
      <c r="O14" s="518"/>
      <c r="P14" s="518"/>
      <c r="Q14" s="518"/>
      <c r="R14" s="518"/>
      <c r="S14" s="518"/>
      <c r="T14" s="518"/>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row>
    <row r="15" spans="1:278" s="194" customFormat="1" ht="15" customHeight="1">
      <c r="A15" s="489">
        <f>'Mapa Final'!A15</f>
        <v>2</v>
      </c>
      <c r="B15" s="522" t="str">
        <f>'Mapa Final'!B15</f>
        <v xml:space="preserve">Incumplimiento  a las responsabilidades asignadas como admistradores del sistema Sierju </v>
      </c>
      <c r="C15" s="492" t="str">
        <f>'Mapa Final'!C15</f>
        <v>Incumplimiento de las metas establecidas</v>
      </c>
      <c r="D15" s="492" t="str">
        <f>'Mapa Final'!D15</f>
        <v>1. Personal insuficiente para atender los requerimientos solicitados por los despachos judiciales, Consejo Superior y Udae.
2. fallas técnicas del sistema información Sierju
2. Reporte extemporaneo y/o Erroneó diligenciamiento  de la información estadística por parte de los despachos judiciales.
4. Falta de seguimiento y control en las actividades del proceso.
5. Desconocimiento de la normatividad legal vigente.</v>
      </c>
      <c r="E15" s="495" t="str">
        <f>'Mapa Final'!E15</f>
        <v>Reporte extemporaneo y/o Erroneó diligenciamiento  de la información estadística por parte de los despachos judiciales.</v>
      </c>
      <c r="F15" s="495" t="str">
        <f>'Mapa Final'!F15</f>
        <v>Posibilidad de Incumplimiento de las metas establecidas,debido al reporte extemporaneo y/o Erroneó diligenciamiento  de la información estadística por parte de los despachos judiciales.</v>
      </c>
      <c r="G15" s="495" t="str">
        <f>'Mapa Final'!G15</f>
        <v>Ejecución y Administración de Procesos</v>
      </c>
      <c r="H15" s="504" t="str">
        <f>'Mapa Final'!I15</f>
        <v>Baja</v>
      </c>
      <c r="I15" s="507" t="str">
        <f>'Mapa Final'!L15</f>
        <v>Leve</v>
      </c>
      <c r="J15" s="519" t="str">
        <f>'Mapa Final'!N15</f>
        <v>Bajo</v>
      </c>
      <c r="K15" s="513" t="str">
        <f>'Mapa Final'!AA15</f>
        <v>Baja</v>
      </c>
      <c r="L15" s="513" t="str">
        <f>'Mapa Final'!AE15</f>
        <v>Leve</v>
      </c>
      <c r="M15" s="510" t="str">
        <f>'Mapa Final'!AG15</f>
        <v>Bajo</v>
      </c>
      <c r="N15" s="513" t="str">
        <f>'Mapa Final'!AH15</f>
        <v>Aceptar</v>
      </c>
      <c r="O15" s="516"/>
      <c r="P15" s="516"/>
      <c r="Q15" s="516"/>
      <c r="R15" s="516"/>
      <c r="S15" s="516"/>
      <c r="T15" s="51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row>
    <row r="16" spans="1:278" s="194" customFormat="1" ht="13.5" customHeight="1">
      <c r="A16" s="490"/>
      <c r="B16" s="524"/>
      <c r="C16" s="493"/>
      <c r="D16" s="493"/>
      <c r="E16" s="496"/>
      <c r="F16" s="496"/>
      <c r="G16" s="496"/>
      <c r="H16" s="505"/>
      <c r="I16" s="508"/>
      <c r="J16" s="520"/>
      <c r="K16" s="514"/>
      <c r="L16" s="514"/>
      <c r="M16" s="511"/>
      <c r="N16" s="514"/>
      <c r="O16" s="517"/>
      <c r="P16" s="517"/>
      <c r="Q16" s="517"/>
      <c r="R16" s="517"/>
      <c r="S16" s="517"/>
      <c r="T16" s="517"/>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row>
    <row r="17" spans="1:176" s="194" customFormat="1" ht="13.5" customHeight="1">
      <c r="A17" s="490"/>
      <c r="B17" s="524"/>
      <c r="C17" s="493"/>
      <c r="D17" s="493"/>
      <c r="E17" s="496"/>
      <c r="F17" s="496"/>
      <c r="G17" s="496"/>
      <c r="H17" s="505"/>
      <c r="I17" s="508"/>
      <c r="J17" s="520"/>
      <c r="K17" s="514"/>
      <c r="L17" s="514"/>
      <c r="M17" s="511"/>
      <c r="N17" s="514"/>
      <c r="O17" s="517"/>
      <c r="P17" s="517"/>
      <c r="Q17" s="517"/>
      <c r="R17" s="517"/>
      <c r="S17" s="517"/>
      <c r="T17" s="517"/>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row>
    <row r="18" spans="1:176" s="194" customFormat="1" ht="13.5" customHeight="1">
      <c r="A18" s="490"/>
      <c r="B18" s="524"/>
      <c r="C18" s="493"/>
      <c r="D18" s="493"/>
      <c r="E18" s="496"/>
      <c r="F18" s="496"/>
      <c r="G18" s="496"/>
      <c r="H18" s="505"/>
      <c r="I18" s="508"/>
      <c r="J18" s="520"/>
      <c r="K18" s="514"/>
      <c r="L18" s="514"/>
      <c r="M18" s="511"/>
      <c r="N18" s="514"/>
      <c r="O18" s="517"/>
      <c r="P18" s="517"/>
      <c r="Q18" s="517"/>
      <c r="R18" s="517"/>
      <c r="S18" s="517"/>
      <c r="T18" s="517"/>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row>
    <row r="19" spans="1:176" s="194" customFormat="1" ht="255.75" customHeight="1" thickBot="1">
      <c r="A19" s="491"/>
      <c r="B19" s="525"/>
      <c r="C19" s="494"/>
      <c r="D19" s="494"/>
      <c r="E19" s="497"/>
      <c r="F19" s="497"/>
      <c r="G19" s="497"/>
      <c r="H19" s="506"/>
      <c r="I19" s="509"/>
      <c r="J19" s="521"/>
      <c r="K19" s="515"/>
      <c r="L19" s="515"/>
      <c r="M19" s="512"/>
      <c r="N19" s="515"/>
      <c r="O19" s="518"/>
      <c r="P19" s="518"/>
      <c r="Q19" s="518"/>
      <c r="R19" s="518"/>
      <c r="S19" s="518"/>
      <c r="T19" s="518"/>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row>
    <row r="20" spans="1:176">
      <c r="A20" s="489" t="e">
        <f>'Mapa Final'!#REF!</f>
        <v>#REF!</v>
      </c>
      <c r="B20" s="522" t="e">
        <f>'Mapa Final'!#REF!</f>
        <v>#REF!</v>
      </c>
      <c r="C20" s="492" t="e">
        <f>'Mapa Final'!#REF!</f>
        <v>#REF!</v>
      </c>
      <c r="D20" s="492" t="e">
        <f>'Mapa Final'!#REF!</f>
        <v>#REF!</v>
      </c>
      <c r="E20" s="495" t="e">
        <f>'Mapa Final'!#REF!</f>
        <v>#REF!</v>
      </c>
      <c r="F20" s="495" t="e">
        <f>'Mapa Final'!#REF!</f>
        <v>#REF!</v>
      </c>
      <c r="G20" s="495" t="e">
        <f>'Mapa Final'!#REF!</f>
        <v>#REF!</v>
      </c>
      <c r="H20" s="504" t="e">
        <f>'Mapa Final'!#REF!</f>
        <v>#REF!</v>
      </c>
      <c r="I20" s="507" t="e">
        <f>'Mapa Final'!#REF!</f>
        <v>#REF!</v>
      </c>
      <c r="J20" s="519" t="e">
        <f>'Mapa Final'!#REF!</f>
        <v>#REF!</v>
      </c>
      <c r="K20" s="513" t="e">
        <f>'Mapa Final'!#REF!</f>
        <v>#REF!</v>
      </c>
      <c r="L20" s="513" t="e">
        <f>'Mapa Final'!#REF!</f>
        <v>#REF!</v>
      </c>
      <c r="M20" s="510" t="e">
        <f>'Mapa Final'!#REF!</f>
        <v>#REF!</v>
      </c>
      <c r="N20" s="513" t="e">
        <f>'Mapa Final'!#REF!</f>
        <v>#REF!</v>
      </c>
      <c r="O20" s="516"/>
      <c r="P20" s="516"/>
      <c r="Q20" s="516"/>
      <c r="R20" s="516"/>
      <c r="S20" s="516"/>
      <c r="T20" s="516"/>
      <c r="U20" s="206"/>
      <c r="V20" s="206"/>
    </row>
    <row r="21" spans="1:176">
      <c r="A21" s="490"/>
      <c r="B21" s="524"/>
      <c r="C21" s="493"/>
      <c r="D21" s="493"/>
      <c r="E21" s="496"/>
      <c r="F21" s="496"/>
      <c r="G21" s="496"/>
      <c r="H21" s="505"/>
      <c r="I21" s="508"/>
      <c r="J21" s="520"/>
      <c r="K21" s="514"/>
      <c r="L21" s="514"/>
      <c r="M21" s="511"/>
      <c r="N21" s="514"/>
      <c r="O21" s="517"/>
      <c r="P21" s="517"/>
      <c r="Q21" s="517"/>
      <c r="R21" s="517"/>
      <c r="S21" s="517"/>
      <c r="T21" s="517"/>
      <c r="U21" s="206"/>
      <c r="V21" s="206"/>
    </row>
    <row r="22" spans="1:176">
      <c r="A22" s="490"/>
      <c r="B22" s="524"/>
      <c r="C22" s="493"/>
      <c r="D22" s="493"/>
      <c r="E22" s="496"/>
      <c r="F22" s="496"/>
      <c r="G22" s="496"/>
      <c r="H22" s="505"/>
      <c r="I22" s="508"/>
      <c r="J22" s="520"/>
      <c r="K22" s="514"/>
      <c r="L22" s="514"/>
      <c r="M22" s="511"/>
      <c r="N22" s="514"/>
      <c r="O22" s="517"/>
      <c r="P22" s="517"/>
      <c r="Q22" s="517"/>
      <c r="R22" s="517"/>
      <c r="S22" s="517"/>
      <c r="T22" s="517"/>
      <c r="U22" s="206"/>
      <c r="V22" s="206"/>
    </row>
    <row r="23" spans="1:176">
      <c r="A23" s="490"/>
      <c r="B23" s="524"/>
      <c r="C23" s="493"/>
      <c r="D23" s="493"/>
      <c r="E23" s="496"/>
      <c r="F23" s="496"/>
      <c r="G23" s="496"/>
      <c r="H23" s="505"/>
      <c r="I23" s="508"/>
      <c r="J23" s="520"/>
      <c r="K23" s="514"/>
      <c r="L23" s="514"/>
      <c r="M23" s="511"/>
      <c r="N23" s="514"/>
      <c r="O23" s="517"/>
      <c r="P23" s="517"/>
      <c r="Q23" s="517"/>
      <c r="R23" s="517"/>
      <c r="S23" s="517"/>
      <c r="T23" s="517"/>
      <c r="U23" s="206"/>
      <c r="V23" s="206"/>
    </row>
    <row r="24" spans="1:176" ht="307.5" customHeight="1" thickBot="1">
      <c r="A24" s="491"/>
      <c r="B24" s="525"/>
      <c r="C24" s="494"/>
      <c r="D24" s="494"/>
      <c r="E24" s="497"/>
      <c r="F24" s="497"/>
      <c r="G24" s="497"/>
      <c r="H24" s="506"/>
      <c r="I24" s="509"/>
      <c r="J24" s="521"/>
      <c r="K24" s="515"/>
      <c r="L24" s="515"/>
      <c r="M24" s="512"/>
      <c r="N24" s="515"/>
      <c r="O24" s="518"/>
      <c r="P24" s="518"/>
      <c r="Q24" s="518"/>
      <c r="R24" s="518"/>
      <c r="S24" s="518"/>
      <c r="T24" s="518"/>
      <c r="U24" s="206"/>
      <c r="V24" s="206"/>
    </row>
    <row r="25" spans="1:176">
      <c r="A25" s="489">
        <f>'Mapa Final'!A20</f>
        <v>3</v>
      </c>
      <c r="B25" s="522" t="str">
        <f>'Mapa Final'!B20</f>
        <v>Corrupción</v>
      </c>
      <c r="C25" s="492" t="str">
        <f>'Mapa Final'!C20</f>
        <v>Reputacional(Corrupción)</v>
      </c>
      <c r="D25" s="492"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5" t="str">
        <f>'Mapa Final'!E20</f>
        <v xml:space="preserve">Carencia de transparencia, etica y valores . </v>
      </c>
      <c r="F25" s="495" t="str">
        <f>'Mapa Final'!F20</f>
        <v>Posibilidad de perdida Reputacional(Corrupción), por actos indebidos efectuados por los servidores judiciales.</v>
      </c>
      <c r="G25" s="495" t="str">
        <f>'Mapa Final'!G20</f>
        <v>Fraude Interno</v>
      </c>
      <c r="H25" s="504" t="str">
        <f>'Mapa Final'!I20</f>
        <v>Alta</v>
      </c>
      <c r="I25" s="507" t="str">
        <f>'Mapa Final'!L20</f>
        <v>Mayor</v>
      </c>
      <c r="J25" s="519" t="str">
        <f>'Mapa Final'!N20</f>
        <v xml:space="preserve">Alto </v>
      </c>
      <c r="K25" s="513" t="str">
        <f>'Mapa Final'!AA20</f>
        <v>Media</v>
      </c>
      <c r="L25" s="513" t="str">
        <f>'Mapa Final'!AE20</f>
        <v>Mayor</v>
      </c>
      <c r="M25" s="510" t="str">
        <f>'Mapa Final'!AG20</f>
        <v xml:space="preserve">Alto </v>
      </c>
      <c r="N25" s="513" t="str">
        <f>'Mapa Final'!AH20</f>
        <v>Evitar</v>
      </c>
      <c r="O25" s="516"/>
      <c r="P25" s="516"/>
      <c r="Q25" s="516"/>
      <c r="R25" s="516"/>
      <c r="S25" s="516"/>
      <c r="T25" s="516"/>
    </row>
    <row r="26" spans="1:176">
      <c r="A26" s="490"/>
      <c r="B26" s="524"/>
      <c r="C26" s="493"/>
      <c r="D26" s="493"/>
      <c r="E26" s="496"/>
      <c r="F26" s="496"/>
      <c r="G26" s="496"/>
      <c r="H26" s="505"/>
      <c r="I26" s="508"/>
      <c r="J26" s="520"/>
      <c r="K26" s="514"/>
      <c r="L26" s="514"/>
      <c r="M26" s="511"/>
      <c r="N26" s="514"/>
      <c r="O26" s="517"/>
      <c r="P26" s="517"/>
      <c r="Q26" s="517"/>
      <c r="R26" s="517"/>
      <c r="S26" s="517"/>
      <c r="T26" s="517"/>
    </row>
    <row r="27" spans="1:176">
      <c r="A27" s="490"/>
      <c r="B27" s="524"/>
      <c r="C27" s="493"/>
      <c r="D27" s="493"/>
      <c r="E27" s="496"/>
      <c r="F27" s="496"/>
      <c r="G27" s="496"/>
      <c r="H27" s="505"/>
      <c r="I27" s="508"/>
      <c r="J27" s="520"/>
      <c r="K27" s="514"/>
      <c r="L27" s="514"/>
      <c r="M27" s="511"/>
      <c r="N27" s="514"/>
      <c r="O27" s="517"/>
      <c r="P27" s="517"/>
      <c r="Q27" s="517"/>
      <c r="R27" s="517"/>
      <c r="S27" s="517"/>
      <c r="T27" s="517"/>
    </row>
    <row r="28" spans="1:176">
      <c r="A28" s="490"/>
      <c r="B28" s="524"/>
      <c r="C28" s="493"/>
      <c r="D28" s="493"/>
      <c r="E28" s="496"/>
      <c r="F28" s="496"/>
      <c r="G28" s="496"/>
      <c r="H28" s="505"/>
      <c r="I28" s="508"/>
      <c r="J28" s="520"/>
      <c r="K28" s="514"/>
      <c r="L28" s="514"/>
      <c r="M28" s="511"/>
      <c r="N28" s="514"/>
      <c r="O28" s="517"/>
      <c r="P28" s="517"/>
      <c r="Q28" s="517"/>
      <c r="R28" s="517"/>
      <c r="S28" s="517"/>
      <c r="T28" s="517"/>
    </row>
    <row r="29" spans="1:176" ht="277.5" customHeight="1" thickBot="1">
      <c r="A29" s="491"/>
      <c r="B29" s="525"/>
      <c r="C29" s="494"/>
      <c r="D29" s="494"/>
      <c r="E29" s="497"/>
      <c r="F29" s="497"/>
      <c r="G29" s="497"/>
      <c r="H29" s="506"/>
      <c r="I29" s="509"/>
      <c r="J29" s="521"/>
      <c r="K29" s="515"/>
      <c r="L29" s="515"/>
      <c r="M29" s="512"/>
      <c r="N29" s="515"/>
      <c r="O29" s="518"/>
      <c r="P29" s="518"/>
      <c r="Q29" s="518"/>
      <c r="R29" s="518"/>
      <c r="S29" s="518"/>
      <c r="T29" s="518"/>
    </row>
    <row r="30" spans="1:176">
      <c r="A30" s="489" t="e">
        <f>'Mapa Final'!#REF!</f>
        <v>#REF!</v>
      </c>
      <c r="B30" s="522" t="e">
        <f>'Mapa Final'!#REF!</f>
        <v>#REF!</v>
      </c>
      <c r="C30" s="492" t="e">
        <f>'Mapa Final'!#REF!</f>
        <v>#REF!</v>
      </c>
      <c r="D30" s="492" t="e">
        <f>'Mapa Final'!#REF!</f>
        <v>#REF!</v>
      </c>
      <c r="E30" s="495" t="e">
        <f>'Mapa Final'!#REF!</f>
        <v>#REF!</v>
      </c>
      <c r="F30" s="495" t="e">
        <f>'Mapa Final'!#REF!</f>
        <v>#REF!</v>
      </c>
      <c r="G30" s="495" t="e">
        <f>'Mapa Final'!#REF!</f>
        <v>#REF!</v>
      </c>
      <c r="H30" s="504" t="e">
        <f>'Mapa Final'!#REF!</f>
        <v>#REF!</v>
      </c>
      <c r="I30" s="507" t="e">
        <f>'Mapa Final'!#REF!</f>
        <v>#REF!</v>
      </c>
      <c r="J30" s="519" t="e">
        <f>'Mapa Final'!#REF!</f>
        <v>#REF!</v>
      </c>
      <c r="K30" s="513" t="e">
        <f>'Mapa Final'!#REF!</f>
        <v>#REF!</v>
      </c>
      <c r="L30" s="513" t="e">
        <f>'Mapa Final'!#REF!</f>
        <v>#REF!</v>
      </c>
      <c r="M30" s="510" t="e">
        <f>'Mapa Final'!#REF!</f>
        <v>#REF!</v>
      </c>
      <c r="N30" s="513" t="e">
        <f>'Mapa Final'!#REF!</f>
        <v>#REF!</v>
      </c>
      <c r="O30" s="516"/>
      <c r="P30" s="516"/>
      <c r="Q30" s="516"/>
      <c r="R30" s="516"/>
      <c r="S30" s="516"/>
      <c r="T30" s="516"/>
    </row>
    <row r="31" spans="1:176">
      <c r="A31" s="490"/>
      <c r="B31" s="524"/>
      <c r="C31" s="493"/>
      <c r="D31" s="493"/>
      <c r="E31" s="496"/>
      <c r="F31" s="496"/>
      <c r="G31" s="496"/>
      <c r="H31" s="505"/>
      <c r="I31" s="508"/>
      <c r="J31" s="520"/>
      <c r="K31" s="514"/>
      <c r="L31" s="514"/>
      <c r="M31" s="511"/>
      <c r="N31" s="514"/>
      <c r="O31" s="517"/>
      <c r="P31" s="517"/>
      <c r="Q31" s="517"/>
      <c r="R31" s="517"/>
      <c r="S31" s="517"/>
      <c r="T31" s="517"/>
    </row>
    <row r="32" spans="1:176">
      <c r="A32" s="490"/>
      <c r="B32" s="524"/>
      <c r="C32" s="493"/>
      <c r="D32" s="493"/>
      <c r="E32" s="496"/>
      <c r="F32" s="496"/>
      <c r="G32" s="496"/>
      <c r="H32" s="505"/>
      <c r="I32" s="508"/>
      <c r="J32" s="520"/>
      <c r="K32" s="514"/>
      <c r="L32" s="514"/>
      <c r="M32" s="511"/>
      <c r="N32" s="514"/>
      <c r="O32" s="517"/>
      <c r="P32" s="517"/>
      <c r="Q32" s="517"/>
      <c r="R32" s="517"/>
      <c r="S32" s="517"/>
      <c r="T32" s="517"/>
    </row>
    <row r="33" spans="1:20">
      <c r="A33" s="490"/>
      <c r="B33" s="524"/>
      <c r="C33" s="493"/>
      <c r="D33" s="493"/>
      <c r="E33" s="496"/>
      <c r="F33" s="496"/>
      <c r="G33" s="496"/>
      <c r="H33" s="505"/>
      <c r="I33" s="508"/>
      <c r="J33" s="520"/>
      <c r="K33" s="514"/>
      <c r="L33" s="514"/>
      <c r="M33" s="511"/>
      <c r="N33" s="514"/>
      <c r="O33" s="517"/>
      <c r="P33" s="517"/>
      <c r="Q33" s="517"/>
      <c r="R33" s="517"/>
      <c r="S33" s="517"/>
      <c r="T33" s="517"/>
    </row>
    <row r="34" spans="1:20" ht="102.75" customHeight="1" thickBot="1">
      <c r="A34" s="491"/>
      <c r="B34" s="525"/>
      <c r="C34" s="494"/>
      <c r="D34" s="494"/>
      <c r="E34" s="497"/>
      <c r="F34" s="497"/>
      <c r="G34" s="497"/>
      <c r="H34" s="506"/>
      <c r="I34" s="509"/>
      <c r="J34" s="521"/>
      <c r="K34" s="515"/>
      <c r="L34" s="515"/>
      <c r="M34" s="512"/>
      <c r="N34" s="515"/>
      <c r="O34" s="518"/>
      <c r="P34" s="518"/>
      <c r="Q34" s="518"/>
      <c r="R34" s="518"/>
      <c r="S34" s="518"/>
      <c r="T34" s="518"/>
    </row>
    <row r="35" spans="1:20">
      <c r="A35" s="489">
        <f>'Mapa Final'!A25</f>
        <v>4</v>
      </c>
      <c r="B35" s="522" t="str">
        <f>'Mapa Final'!B25</f>
        <v>Inaplicabilidad de la normavidad ambiental vigente</v>
      </c>
      <c r="C35" s="492" t="str">
        <f>'Mapa Final'!C25</f>
        <v xml:space="preserve"> Afectación Ambiental</v>
      </c>
      <c r="D35" s="492"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5" t="str">
        <f>'Mapa Final'!E25</f>
        <v>Desconocimiento de los lineamientos ambientales y normatividad  ambiental vigente</v>
      </c>
      <c r="F35" s="495" t="str">
        <f>'Mapa Final'!F25</f>
        <v>Posibilidad de afectación ambiental, por desconocimiento de las lineamientos ambientales y normatividad ambiental vigente</v>
      </c>
      <c r="G35" s="495" t="str">
        <f>'Mapa Final'!G25</f>
        <v>Eventos Ambientales Internos</v>
      </c>
      <c r="H35" s="504" t="str">
        <f>'Mapa Final'!I25</f>
        <v>Media</v>
      </c>
      <c r="I35" s="507" t="str">
        <f>'Mapa Final'!L25</f>
        <v>Moderado</v>
      </c>
      <c r="J35" s="519" t="str">
        <f>'Mapa Final'!N25</f>
        <v>Moderado</v>
      </c>
      <c r="K35" s="513" t="str">
        <f>'Mapa Final'!AA25</f>
        <v>Baja</v>
      </c>
      <c r="L35" s="513" t="str">
        <f>'Mapa Final'!AE25</f>
        <v>Moderado</v>
      </c>
      <c r="M35" s="510" t="str">
        <f>'Mapa Final'!AG25</f>
        <v>Moderado</v>
      </c>
      <c r="N35" s="513" t="str">
        <f>'Mapa Final'!AH25</f>
        <v>Reducir(mitigar)</v>
      </c>
      <c r="O35" s="516"/>
      <c r="P35" s="516"/>
      <c r="Q35" s="516"/>
      <c r="R35" s="516"/>
      <c r="S35" s="516"/>
      <c r="T35" s="516"/>
    </row>
    <row r="36" spans="1:20">
      <c r="A36" s="490"/>
      <c r="B36" s="524"/>
      <c r="C36" s="493"/>
      <c r="D36" s="493"/>
      <c r="E36" s="496"/>
      <c r="F36" s="496"/>
      <c r="G36" s="496"/>
      <c r="H36" s="505"/>
      <c r="I36" s="508"/>
      <c r="J36" s="520"/>
      <c r="K36" s="514"/>
      <c r="L36" s="514"/>
      <c r="M36" s="511"/>
      <c r="N36" s="514"/>
      <c r="O36" s="517"/>
      <c r="P36" s="517"/>
      <c r="Q36" s="517"/>
      <c r="R36" s="517"/>
      <c r="S36" s="517"/>
      <c r="T36" s="517"/>
    </row>
    <row r="37" spans="1:20">
      <c r="A37" s="490"/>
      <c r="B37" s="524"/>
      <c r="C37" s="493"/>
      <c r="D37" s="493"/>
      <c r="E37" s="496"/>
      <c r="F37" s="496"/>
      <c r="G37" s="496"/>
      <c r="H37" s="505"/>
      <c r="I37" s="508"/>
      <c r="J37" s="520"/>
      <c r="K37" s="514"/>
      <c r="L37" s="514"/>
      <c r="M37" s="511"/>
      <c r="N37" s="514"/>
      <c r="O37" s="517"/>
      <c r="P37" s="517"/>
      <c r="Q37" s="517"/>
      <c r="R37" s="517"/>
      <c r="S37" s="517"/>
      <c r="T37" s="517"/>
    </row>
    <row r="38" spans="1:20">
      <c r="A38" s="490"/>
      <c r="B38" s="524"/>
      <c r="C38" s="493"/>
      <c r="D38" s="493"/>
      <c r="E38" s="496"/>
      <c r="F38" s="496"/>
      <c r="G38" s="496"/>
      <c r="H38" s="505"/>
      <c r="I38" s="508"/>
      <c r="J38" s="520"/>
      <c r="K38" s="514"/>
      <c r="L38" s="514"/>
      <c r="M38" s="511"/>
      <c r="N38" s="514"/>
      <c r="O38" s="517"/>
      <c r="P38" s="517"/>
      <c r="Q38" s="517"/>
      <c r="R38" s="517"/>
      <c r="S38" s="517"/>
      <c r="T38" s="517"/>
    </row>
    <row r="39" spans="1:20" ht="278.25" customHeight="1" thickBot="1">
      <c r="A39" s="491"/>
      <c r="B39" s="525"/>
      <c r="C39" s="494"/>
      <c r="D39" s="494"/>
      <c r="E39" s="497"/>
      <c r="F39" s="497"/>
      <c r="G39" s="497"/>
      <c r="H39" s="506"/>
      <c r="I39" s="509"/>
      <c r="J39" s="521"/>
      <c r="K39" s="515"/>
      <c r="L39" s="515"/>
      <c r="M39" s="512"/>
      <c r="N39" s="515"/>
      <c r="O39" s="518"/>
      <c r="P39" s="518"/>
      <c r="Q39" s="518"/>
      <c r="R39" s="518"/>
      <c r="S39" s="518"/>
      <c r="T39" s="518"/>
    </row>
    <row r="40" spans="1:20">
      <c r="A40" s="489">
        <f>'Mapa Final'!A30</f>
        <v>5</v>
      </c>
      <c r="B40" s="522" t="str">
        <f>'Mapa Final'!B30</f>
        <v>Interrupción o demora en el Servicio Público de Administrar  Justicia.</v>
      </c>
      <c r="C40" s="492" t="str">
        <f>'Mapa Final'!C30</f>
        <v>Afectación en la Prestación del Servicio de Justicia</v>
      </c>
      <c r="D40" s="492" t="str">
        <f>'Mapa Final'!D30</f>
        <v>1. Paros que afecten la prestación del servicio.  
2. Huelgas, protestas ciudadana
3. Disturbios o hechos violentos
4.Pandemia
5.Emergencias Ambientales</v>
      </c>
      <c r="E40" s="495" t="str">
        <f>'Mapa Final'!E30</f>
        <v>Suceso de fuerza mayor que imposibilitan la gestión judicial</v>
      </c>
      <c r="F40" s="495" t="str">
        <f>'Mapa Final'!F30</f>
        <v>Posibilidad de  afectación en la Prestación del Servicio de Justicia, por  un suceso de fuerza mayor que imposibilita la gestión judicial</v>
      </c>
      <c r="G40" s="495" t="str">
        <f>'Mapa Final'!G30</f>
        <v>Usuarios, productos y prácticas organizacionales</v>
      </c>
      <c r="H40" s="504" t="str">
        <f>'Mapa Final'!I30</f>
        <v>Muy Alta</v>
      </c>
      <c r="I40" s="507" t="str">
        <f>'Mapa Final'!L30</f>
        <v>Moderado</v>
      </c>
      <c r="J40" s="519" t="str">
        <f>'Mapa Final'!N30</f>
        <v xml:space="preserve">Alto </v>
      </c>
      <c r="K40" s="513" t="str">
        <f>'Mapa Final'!AA30</f>
        <v>Media</v>
      </c>
      <c r="L40" s="513" t="str">
        <f>'Mapa Final'!AE30</f>
        <v>Moderado</v>
      </c>
      <c r="M40" s="510" t="str">
        <f>'Mapa Final'!AG30</f>
        <v>Moderado</v>
      </c>
      <c r="N40" s="513" t="str">
        <f>'Mapa Final'!AH30</f>
        <v>Reducir(mitigar)</v>
      </c>
      <c r="O40" s="516"/>
      <c r="P40" s="516"/>
      <c r="Q40" s="516"/>
      <c r="R40" s="516"/>
      <c r="S40" s="516"/>
      <c r="T40" s="516"/>
    </row>
    <row r="41" spans="1:20">
      <c r="A41" s="490"/>
      <c r="B41" s="524"/>
      <c r="C41" s="493"/>
      <c r="D41" s="493"/>
      <c r="E41" s="496"/>
      <c r="F41" s="496"/>
      <c r="G41" s="496"/>
      <c r="H41" s="505"/>
      <c r="I41" s="508"/>
      <c r="J41" s="520"/>
      <c r="K41" s="514"/>
      <c r="L41" s="514"/>
      <c r="M41" s="511"/>
      <c r="N41" s="514"/>
      <c r="O41" s="517"/>
      <c r="P41" s="517"/>
      <c r="Q41" s="517"/>
      <c r="R41" s="517"/>
      <c r="S41" s="517"/>
      <c r="T41" s="517"/>
    </row>
    <row r="42" spans="1:20">
      <c r="A42" s="490"/>
      <c r="B42" s="524"/>
      <c r="C42" s="493"/>
      <c r="D42" s="493"/>
      <c r="E42" s="496"/>
      <c r="F42" s="496"/>
      <c r="G42" s="496"/>
      <c r="H42" s="505"/>
      <c r="I42" s="508"/>
      <c r="J42" s="520"/>
      <c r="K42" s="514"/>
      <c r="L42" s="514"/>
      <c r="M42" s="511"/>
      <c r="N42" s="514"/>
      <c r="O42" s="517"/>
      <c r="P42" s="517"/>
      <c r="Q42" s="517"/>
      <c r="R42" s="517"/>
      <c r="S42" s="517"/>
      <c r="T42" s="517"/>
    </row>
    <row r="43" spans="1:20">
      <c r="A43" s="490"/>
      <c r="B43" s="524"/>
      <c r="C43" s="493"/>
      <c r="D43" s="493"/>
      <c r="E43" s="496"/>
      <c r="F43" s="496"/>
      <c r="G43" s="496"/>
      <c r="H43" s="505"/>
      <c r="I43" s="508"/>
      <c r="J43" s="520"/>
      <c r="K43" s="514"/>
      <c r="L43" s="514"/>
      <c r="M43" s="511"/>
      <c r="N43" s="514"/>
      <c r="O43" s="517"/>
      <c r="P43" s="517"/>
      <c r="Q43" s="517"/>
      <c r="R43" s="517"/>
      <c r="S43" s="517"/>
      <c r="T43" s="517"/>
    </row>
    <row r="44" spans="1:20" ht="15.75" thickBot="1">
      <c r="A44" s="491"/>
      <c r="B44" s="525"/>
      <c r="C44" s="494"/>
      <c r="D44" s="494"/>
      <c r="E44" s="497"/>
      <c r="F44" s="497"/>
      <c r="G44" s="497"/>
      <c r="H44" s="506"/>
      <c r="I44" s="509"/>
      <c r="J44" s="521"/>
      <c r="K44" s="515"/>
      <c r="L44" s="515"/>
      <c r="M44" s="512"/>
      <c r="N44" s="515"/>
      <c r="O44" s="518"/>
      <c r="P44" s="518"/>
      <c r="Q44" s="518"/>
      <c r="R44" s="518"/>
      <c r="S44" s="518"/>
      <c r="T44" s="518"/>
    </row>
    <row r="45" spans="1:20">
      <c r="A45" s="489">
        <f>'Mapa Final'!A35</f>
        <v>0</v>
      </c>
      <c r="B45" s="522">
        <f>'Mapa Final'!B35</f>
        <v>0</v>
      </c>
      <c r="C45" s="492">
        <f>'Mapa Final'!C35</f>
        <v>0</v>
      </c>
      <c r="D45" s="492">
        <f>'Mapa Final'!D35</f>
        <v>0</v>
      </c>
      <c r="E45" s="495">
        <f>'Mapa Final'!E35</f>
        <v>0</v>
      </c>
      <c r="F45" s="495">
        <f>'Mapa Final'!F35</f>
        <v>0</v>
      </c>
      <c r="G45" s="495">
        <f>'Mapa Final'!G35</f>
        <v>0</v>
      </c>
      <c r="H45" s="504" t="str">
        <f>'Mapa Final'!I35</f>
        <v>Muy Baja</v>
      </c>
      <c r="I45" s="507" t="b">
        <f>'Mapa Final'!L35</f>
        <v>0</v>
      </c>
      <c r="J45" s="519" t="e">
        <f>'Mapa Final'!N35</f>
        <v>#N/A</v>
      </c>
      <c r="K45" s="513" t="e">
        <f>'Mapa Final'!AA35</f>
        <v>#DIV/0!</v>
      </c>
      <c r="L45" s="513" t="e">
        <f>'Mapa Final'!AE35</f>
        <v>#DIV/0!</v>
      </c>
      <c r="M45" s="510" t="e">
        <f>'Mapa Final'!AG35</f>
        <v>#DIV/0!</v>
      </c>
      <c r="N45" s="513">
        <f>'Mapa Final'!AH35</f>
        <v>0</v>
      </c>
      <c r="O45" s="516"/>
      <c r="P45" s="516"/>
      <c r="Q45" s="516"/>
      <c r="R45" s="516"/>
      <c r="S45" s="516"/>
      <c r="T45" s="516"/>
    </row>
    <row r="46" spans="1:20">
      <c r="A46" s="490"/>
      <c r="B46" s="524"/>
      <c r="C46" s="493"/>
      <c r="D46" s="493"/>
      <c r="E46" s="496"/>
      <c r="F46" s="496"/>
      <c r="G46" s="496"/>
      <c r="H46" s="505"/>
      <c r="I46" s="508"/>
      <c r="J46" s="520"/>
      <c r="K46" s="514"/>
      <c r="L46" s="514"/>
      <c r="M46" s="511"/>
      <c r="N46" s="514"/>
      <c r="O46" s="517"/>
      <c r="P46" s="517"/>
      <c r="Q46" s="517"/>
      <c r="R46" s="517"/>
      <c r="S46" s="517"/>
      <c r="T46" s="517"/>
    </row>
    <row r="47" spans="1:20">
      <c r="A47" s="490"/>
      <c r="B47" s="524"/>
      <c r="C47" s="493"/>
      <c r="D47" s="493"/>
      <c r="E47" s="496"/>
      <c r="F47" s="496"/>
      <c r="G47" s="496"/>
      <c r="H47" s="505"/>
      <c r="I47" s="508"/>
      <c r="J47" s="520"/>
      <c r="K47" s="514"/>
      <c r="L47" s="514"/>
      <c r="M47" s="511"/>
      <c r="N47" s="514"/>
      <c r="O47" s="517"/>
      <c r="P47" s="517"/>
      <c r="Q47" s="517"/>
      <c r="R47" s="517"/>
      <c r="S47" s="517"/>
      <c r="T47" s="517"/>
    </row>
    <row r="48" spans="1:20">
      <c r="A48" s="490"/>
      <c r="B48" s="524"/>
      <c r="C48" s="493"/>
      <c r="D48" s="493"/>
      <c r="E48" s="496"/>
      <c r="F48" s="496"/>
      <c r="G48" s="496"/>
      <c r="H48" s="505"/>
      <c r="I48" s="508"/>
      <c r="J48" s="520"/>
      <c r="K48" s="514"/>
      <c r="L48" s="514"/>
      <c r="M48" s="511"/>
      <c r="N48" s="514"/>
      <c r="O48" s="517"/>
      <c r="P48" s="517"/>
      <c r="Q48" s="517"/>
      <c r="R48" s="517"/>
      <c r="S48" s="517"/>
      <c r="T48" s="517"/>
    </row>
    <row r="49" spans="1:20" ht="15.75" thickBot="1">
      <c r="A49" s="491"/>
      <c r="B49" s="525"/>
      <c r="C49" s="494"/>
      <c r="D49" s="494"/>
      <c r="E49" s="497"/>
      <c r="F49" s="497"/>
      <c r="G49" s="497"/>
      <c r="H49" s="506"/>
      <c r="I49" s="509"/>
      <c r="J49" s="521"/>
      <c r="K49" s="515"/>
      <c r="L49" s="515"/>
      <c r="M49" s="512"/>
      <c r="N49" s="515"/>
      <c r="O49" s="518"/>
      <c r="P49" s="518"/>
      <c r="Q49" s="518"/>
      <c r="R49" s="518"/>
      <c r="S49" s="518"/>
      <c r="T49" s="518"/>
    </row>
    <row r="50" spans="1:20">
      <c r="A50" s="489">
        <f>'Mapa Final'!A40</f>
        <v>0</v>
      </c>
      <c r="B50" s="522">
        <f>'Mapa Final'!B40</f>
        <v>0</v>
      </c>
      <c r="C50" s="492">
        <f>'Mapa Final'!C40</f>
        <v>0</v>
      </c>
      <c r="D50" s="492">
        <f>'Mapa Final'!D40</f>
        <v>0</v>
      </c>
      <c r="E50" s="495">
        <f>'Mapa Final'!E40</f>
        <v>0</v>
      </c>
      <c r="F50" s="495">
        <f>'Mapa Final'!F40</f>
        <v>0</v>
      </c>
      <c r="G50" s="495">
        <f>'Mapa Final'!G40</f>
        <v>0</v>
      </c>
      <c r="H50" s="504" t="str">
        <f>'Mapa Final'!I40</f>
        <v>Muy Baja</v>
      </c>
      <c r="I50" s="507" t="b">
        <f>'Mapa Final'!L40</f>
        <v>0</v>
      </c>
      <c r="J50" s="519" t="e">
        <f>'Mapa Final'!N40</f>
        <v>#N/A</v>
      </c>
      <c r="K50" s="513" t="e">
        <f>'Mapa Final'!AA40</f>
        <v>#DIV/0!</v>
      </c>
      <c r="L50" s="513" t="e">
        <f>'Mapa Final'!AE40</f>
        <v>#DIV/0!</v>
      </c>
      <c r="M50" s="510" t="e">
        <f>'Mapa Final'!AG40</f>
        <v>#DIV/0!</v>
      </c>
      <c r="N50" s="513">
        <f>'Mapa Final'!AH40</f>
        <v>0</v>
      </c>
      <c r="O50" s="516"/>
      <c r="P50" s="516"/>
      <c r="Q50" s="516"/>
      <c r="R50" s="516"/>
      <c r="S50" s="516"/>
      <c r="T50" s="516"/>
    </row>
    <row r="51" spans="1:20">
      <c r="A51" s="490"/>
      <c r="B51" s="524"/>
      <c r="C51" s="493"/>
      <c r="D51" s="493"/>
      <c r="E51" s="496"/>
      <c r="F51" s="496"/>
      <c r="G51" s="496"/>
      <c r="H51" s="505"/>
      <c r="I51" s="508"/>
      <c r="J51" s="520"/>
      <c r="K51" s="514"/>
      <c r="L51" s="514"/>
      <c r="M51" s="511"/>
      <c r="N51" s="514"/>
      <c r="O51" s="517"/>
      <c r="P51" s="517"/>
      <c r="Q51" s="517"/>
      <c r="R51" s="517"/>
      <c r="S51" s="517"/>
      <c r="T51" s="517"/>
    </row>
    <row r="52" spans="1:20">
      <c r="A52" s="490"/>
      <c r="B52" s="524"/>
      <c r="C52" s="493"/>
      <c r="D52" s="493"/>
      <c r="E52" s="496"/>
      <c r="F52" s="496"/>
      <c r="G52" s="496"/>
      <c r="H52" s="505"/>
      <c r="I52" s="508"/>
      <c r="J52" s="520"/>
      <c r="K52" s="514"/>
      <c r="L52" s="514"/>
      <c r="M52" s="511"/>
      <c r="N52" s="514"/>
      <c r="O52" s="517"/>
      <c r="P52" s="517"/>
      <c r="Q52" s="517"/>
      <c r="R52" s="517"/>
      <c r="S52" s="517"/>
      <c r="T52" s="517"/>
    </row>
    <row r="53" spans="1:20">
      <c r="A53" s="490"/>
      <c r="B53" s="524"/>
      <c r="C53" s="493"/>
      <c r="D53" s="493"/>
      <c r="E53" s="496"/>
      <c r="F53" s="496"/>
      <c r="G53" s="496"/>
      <c r="H53" s="505"/>
      <c r="I53" s="508"/>
      <c r="J53" s="520"/>
      <c r="K53" s="514"/>
      <c r="L53" s="514"/>
      <c r="M53" s="511"/>
      <c r="N53" s="514"/>
      <c r="O53" s="517"/>
      <c r="P53" s="517"/>
      <c r="Q53" s="517"/>
      <c r="R53" s="517"/>
      <c r="S53" s="517"/>
      <c r="T53" s="517"/>
    </row>
    <row r="54" spans="1:20" ht="15.75" thickBot="1">
      <c r="A54" s="491"/>
      <c r="B54" s="525"/>
      <c r="C54" s="494"/>
      <c r="D54" s="494"/>
      <c r="E54" s="497"/>
      <c r="F54" s="497"/>
      <c r="G54" s="497"/>
      <c r="H54" s="506"/>
      <c r="I54" s="509"/>
      <c r="J54" s="521"/>
      <c r="K54" s="515"/>
      <c r="L54" s="515"/>
      <c r="M54" s="512"/>
      <c r="N54" s="515"/>
      <c r="O54" s="518"/>
      <c r="P54" s="518"/>
      <c r="Q54" s="518"/>
      <c r="R54" s="518"/>
      <c r="S54" s="518"/>
      <c r="T54" s="518"/>
    </row>
    <row r="55" spans="1:20">
      <c r="A55" s="489">
        <f>'Mapa Final'!A45</f>
        <v>0</v>
      </c>
      <c r="B55" s="522">
        <f>'Mapa Final'!B45</f>
        <v>0</v>
      </c>
      <c r="C55" s="492">
        <f>'Mapa Final'!C45</f>
        <v>0</v>
      </c>
      <c r="D55" s="492">
        <f>'Mapa Final'!D45</f>
        <v>0</v>
      </c>
      <c r="E55" s="495">
        <f>'Mapa Final'!E45</f>
        <v>0</v>
      </c>
      <c r="F55" s="495">
        <f>'Mapa Final'!F45</f>
        <v>0</v>
      </c>
      <c r="G55" s="495">
        <f>'Mapa Final'!G45</f>
        <v>0</v>
      </c>
      <c r="H55" s="504" t="str">
        <f>'Mapa Final'!I45</f>
        <v>Muy Baja</v>
      </c>
      <c r="I55" s="507" t="b">
        <f>'Mapa Final'!L45</f>
        <v>0</v>
      </c>
      <c r="J55" s="519" t="e">
        <f>'Mapa Final'!N45</f>
        <v>#N/A</v>
      </c>
      <c r="K55" s="513" t="e">
        <f>'Mapa Final'!AA45</f>
        <v>#DIV/0!</v>
      </c>
      <c r="L55" s="513" t="e">
        <f>'Mapa Final'!AE45</f>
        <v>#DIV/0!</v>
      </c>
      <c r="M55" s="510" t="e">
        <f>'Mapa Final'!AG45</f>
        <v>#DIV/0!</v>
      </c>
      <c r="N55" s="513">
        <f>'Mapa Final'!AH45</f>
        <v>0</v>
      </c>
      <c r="O55" s="516"/>
      <c r="P55" s="516"/>
      <c r="Q55" s="516"/>
      <c r="R55" s="516"/>
      <c r="S55" s="516"/>
      <c r="T55" s="516"/>
    </row>
    <row r="56" spans="1:20">
      <c r="A56" s="490"/>
      <c r="B56" s="524"/>
      <c r="C56" s="493"/>
      <c r="D56" s="493"/>
      <c r="E56" s="496"/>
      <c r="F56" s="496"/>
      <c r="G56" s="496"/>
      <c r="H56" s="505"/>
      <c r="I56" s="508"/>
      <c r="J56" s="520"/>
      <c r="K56" s="514"/>
      <c r="L56" s="514"/>
      <c r="M56" s="511"/>
      <c r="N56" s="514"/>
      <c r="O56" s="517"/>
      <c r="P56" s="517"/>
      <c r="Q56" s="517"/>
      <c r="R56" s="517"/>
      <c r="S56" s="517"/>
      <c r="T56" s="517"/>
    </row>
    <row r="57" spans="1:20">
      <c r="A57" s="490"/>
      <c r="B57" s="524"/>
      <c r="C57" s="493"/>
      <c r="D57" s="493"/>
      <c r="E57" s="496"/>
      <c r="F57" s="496"/>
      <c r="G57" s="496"/>
      <c r="H57" s="505"/>
      <c r="I57" s="508"/>
      <c r="J57" s="520"/>
      <c r="K57" s="514"/>
      <c r="L57" s="514"/>
      <c r="M57" s="511"/>
      <c r="N57" s="514"/>
      <c r="O57" s="517"/>
      <c r="P57" s="517"/>
      <c r="Q57" s="517"/>
      <c r="R57" s="517"/>
      <c r="S57" s="517"/>
      <c r="T57" s="517"/>
    </row>
    <row r="58" spans="1:20">
      <c r="A58" s="490"/>
      <c r="B58" s="524"/>
      <c r="C58" s="493"/>
      <c r="D58" s="493"/>
      <c r="E58" s="496"/>
      <c r="F58" s="496"/>
      <c r="G58" s="496"/>
      <c r="H58" s="505"/>
      <c r="I58" s="508"/>
      <c r="J58" s="520"/>
      <c r="K58" s="514"/>
      <c r="L58" s="514"/>
      <c r="M58" s="511"/>
      <c r="N58" s="514"/>
      <c r="O58" s="517"/>
      <c r="P58" s="517"/>
      <c r="Q58" s="517"/>
      <c r="R58" s="517"/>
      <c r="S58" s="517"/>
      <c r="T58" s="517"/>
    </row>
    <row r="59" spans="1:20" ht="15.75" thickBot="1">
      <c r="A59" s="491"/>
      <c r="B59" s="525"/>
      <c r="C59" s="494"/>
      <c r="D59" s="494"/>
      <c r="E59" s="497"/>
      <c r="F59" s="497"/>
      <c r="G59" s="497"/>
      <c r="H59" s="506"/>
      <c r="I59" s="509"/>
      <c r="J59" s="521"/>
      <c r="K59" s="515"/>
      <c r="L59" s="515"/>
      <c r="M59" s="512"/>
      <c r="N59" s="515"/>
      <c r="O59" s="518"/>
      <c r="P59" s="518"/>
      <c r="Q59" s="518"/>
      <c r="R59" s="518"/>
      <c r="S59" s="518"/>
      <c r="T59" s="51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Lina Maria Mesa Hurtado</cp:lastModifiedBy>
  <cp:revision/>
  <dcterms:created xsi:type="dcterms:W3CDTF">2021-04-16T16:11:31Z</dcterms:created>
  <dcterms:modified xsi:type="dcterms:W3CDTF">2021-07-21T19:23:14Z</dcterms:modified>
  <cp:category/>
  <cp:contentStatus/>
</cp:coreProperties>
</file>